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EstaPastaDeTrabalho"/>
  <xr:revisionPtr revIDLastSave="0" documentId="13_ncr:1_{7CD801E1-EF78-4173-974B-8CF1DA263124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Planilha Orçamentaria" sheetId="21" r:id="rId1"/>
    <sheet name="Calculo" sheetId="39" r:id="rId2"/>
    <sheet name="Cronograma" sheetId="37" r:id="rId3"/>
    <sheet name="Cronograma Físico Global" sheetId="41" r:id="rId4"/>
  </sheets>
  <externalReferences>
    <externalReference r:id="rId5"/>
  </externalReferences>
  <definedNames>
    <definedName name="_xlnm.Print_Area" localSheetId="1">Calculo!$A$1:$J$43</definedName>
    <definedName name="_xlnm.Print_Area" localSheetId="2">Cronograma!$A$1:$AV$59</definedName>
    <definedName name="_xlnm.Print_Area" localSheetId="3">'Cronograma Físico Global'!$A$1:$AS$36</definedName>
    <definedName name="_xlnm.Print_Area" localSheetId="0">'Planilha Orçamentaria'!$A$1:$I$754</definedName>
    <definedName name="JR_PAGE_ANCHOR_0_1">#REF!</definedName>
    <definedName name="TIPOORCAMENTO" hidden="1">IF(VALUE([1]MENU!$O$3)=2,"Licitado","Proposto")</definedName>
    <definedName name="_xlnm.Print_Titles" localSheetId="1">Calculo!$1:$3</definedName>
    <definedName name="_xlnm.Print_Titles" localSheetId="0">'Planilha Orçamentaria'!$1:$15</definedName>
  </definedNames>
  <calcPr calcId="191029"/>
</workbook>
</file>

<file path=xl/calcChain.xml><?xml version="1.0" encoding="utf-8"?>
<calcChain xmlns="http://schemas.openxmlformats.org/spreadsheetml/2006/main">
  <c r="AT35" i="41" l="1"/>
  <c r="AT34" i="41"/>
  <c r="AT33" i="41"/>
  <c r="AT32" i="41"/>
  <c r="AT31" i="41"/>
  <c r="AT30" i="41"/>
  <c r="AT29" i="41"/>
  <c r="AT28" i="41"/>
  <c r="AT27" i="41"/>
  <c r="AT26" i="41"/>
  <c r="AT25" i="41"/>
  <c r="AT24" i="41"/>
  <c r="AT23" i="41"/>
  <c r="AT22" i="41"/>
  <c r="AT21" i="41"/>
  <c r="AT20" i="41"/>
  <c r="AT19" i="41"/>
  <c r="AT18" i="41"/>
  <c r="AT17" i="41"/>
  <c r="AT16" i="41"/>
  <c r="AT15" i="41"/>
  <c r="AT14" i="41"/>
  <c r="AT13" i="41"/>
  <c r="AT12" i="41"/>
  <c r="AT11" i="41"/>
  <c r="AT8" i="41"/>
  <c r="AT9" i="41"/>
  <c r="AE9" i="41"/>
  <c r="AE8" i="41"/>
  <c r="P8" i="41"/>
  <c r="P9" i="41"/>
  <c r="Q9" i="41"/>
  <c r="AF9" i="41" s="1"/>
  <c r="Q8" i="41"/>
  <c r="AF8" i="41" s="1"/>
  <c r="Q7" i="41"/>
  <c r="AF7" i="41" s="1"/>
  <c r="P7" i="41"/>
  <c r="AE7" i="41" s="1"/>
  <c r="P10" i="41"/>
  <c r="AE10" i="41" s="1"/>
  <c r="Q10" i="41"/>
  <c r="AF10" i="41" s="1"/>
  <c r="B35" i="41" l="1"/>
  <c r="Q35" i="41" s="1"/>
  <c r="AF35" i="41" s="1"/>
  <c r="B34" i="41"/>
  <c r="Q34" i="41" s="1"/>
  <c r="AF34" i="41" s="1"/>
  <c r="B33" i="41"/>
  <c r="Q33" i="41" s="1"/>
  <c r="AF33" i="41" s="1"/>
  <c r="B32" i="41"/>
  <c r="Q32" i="41" s="1"/>
  <c r="AF32" i="41" s="1"/>
  <c r="B31" i="41"/>
  <c r="Q31" i="41" s="1"/>
  <c r="AF31" i="41" s="1"/>
  <c r="B30" i="41"/>
  <c r="Q30" i="41" s="1"/>
  <c r="AF30" i="41" s="1"/>
  <c r="B29" i="41"/>
  <c r="Q29" i="41" s="1"/>
  <c r="AF29" i="41" s="1"/>
  <c r="B28" i="41"/>
  <c r="Q28" i="41" s="1"/>
  <c r="AF28" i="41" s="1"/>
  <c r="B27" i="41"/>
  <c r="Q27" i="41" s="1"/>
  <c r="AF27" i="41" s="1"/>
  <c r="B26" i="41"/>
  <c r="Q26" i="41" s="1"/>
  <c r="AF26" i="41" s="1"/>
  <c r="B25" i="41"/>
  <c r="Q25" i="41" s="1"/>
  <c r="AF25" i="41" s="1"/>
  <c r="B24" i="41"/>
  <c r="Q24" i="41" s="1"/>
  <c r="AF24" i="41" s="1"/>
  <c r="B23" i="41"/>
  <c r="Q23" i="41" s="1"/>
  <c r="AF23" i="41" s="1"/>
  <c r="B22" i="41"/>
  <c r="Q22" i="41" s="1"/>
  <c r="AF22" i="41" s="1"/>
  <c r="B21" i="41"/>
  <c r="Q21" i="41" s="1"/>
  <c r="AF21" i="41" s="1"/>
  <c r="B20" i="41"/>
  <c r="Q20" i="41" s="1"/>
  <c r="AF20" i="41" s="1"/>
  <c r="B19" i="41"/>
  <c r="Q19" i="41" s="1"/>
  <c r="AF19" i="41" s="1"/>
  <c r="B18" i="41"/>
  <c r="Q18" i="41" s="1"/>
  <c r="AF18" i="41" s="1"/>
  <c r="B17" i="41"/>
  <c r="Q17" i="41" s="1"/>
  <c r="AF17" i="41" s="1"/>
  <c r="B16" i="41"/>
  <c r="Q16" i="41" s="1"/>
  <c r="AF16" i="41" s="1"/>
  <c r="B15" i="41"/>
  <c r="Q15" i="41" s="1"/>
  <c r="AF15" i="41" s="1"/>
  <c r="B14" i="41"/>
  <c r="Q14" i="41" s="1"/>
  <c r="AF14" i="41" s="1"/>
  <c r="B13" i="41"/>
  <c r="Q13" i="41" s="1"/>
  <c r="AF13" i="41" s="1"/>
  <c r="B12" i="41"/>
  <c r="Q12" i="41" s="1"/>
  <c r="AF12" i="41" s="1"/>
  <c r="B11" i="41"/>
  <c r="Q11" i="41" s="1"/>
  <c r="AF11" i="41" s="1"/>
  <c r="A4" i="41"/>
  <c r="P4" i="41" s="1"/>
  <c r="AP3" i="41"/>
  <c r="AE3" i="41"/>
  <c r="AA3" i="41"/>
  <c r="P3" i="41"/>
  <c r="AP2" i="41"/>
  <c r="AE2" i="41"/>
  <c r="AA2" i="41"/>
  <c r="P2" i="41"/>
  <c r="AE4" i="41" l="1"/>
  <c r="I6" i="39"/>
  <c r="AS3" i="37"/>
  <c r="AS2" i="37"/>
  <c r="AG4" i="37"/>
  <c r="AG3" i="37"/>
  <c r="AG2" i="37"/>
  <c r="AC3" i="37"/>
  <c r="AC2" i="37"/>
  <c r="Q4" i="37"/>
  <c r="Q3" i="37"/>
  <c r="Q2" i="37"/>
  <c r="A4" i="37"/>
  <c r="I36" i="39" l="1"/>
  <c r="I35" i="39"/>
  <c r="I33" i="39"/>
  <c r="I31" i="39" l="1"/>
  <c r="I30" i="39"/>
  <c r="I28" i="39"/>
  <c r="I27" i="39"/>
  <c r="I26" i="39"/>
  <c r="I25" i="39"/>
  <c r="I22" i="39"/>
  <c r="I20" i="39"/>
  <c r="I19" i="39"/>
  <c r="I18" i="39"/>
  <c r="I16" i="39"/>
  <c r="I13" i="39"/>
  <c r="I12" i="39"/>
  <c r="I11" i="39"/>
  <c r="B3" i="39"/>
  <c r="B55" i="37"/>
  <c r="B53" i="37"/>
  <c r="B51" i="37"/>
  <c r="B49" i="37"/>
  <c r="B47" i="37"/>
  <c r="B45" i="37"/>
  <c r="B43" i="37"/>
  <c r="B41" i="37"/>
  <c r="B39" i="37"/>
  <c r="B37" i="37"/>
  <c r="B35" i="37"/>
  <c r="B33" i="37"/>
  <c r="B31" i="37"/>
  <c r="B29" i="37"/>
  <c r="B27" i="37"/>
  <c r="B25" i="37"/>
  <c r="B23" i="37"/>
  <c r="B21" i="37"/>
  <c r="B19" i="37"/>
  <c r="B17" i="37"/>
  <c r="B15" i="37"/>
  <c r="B13" i="37"/>
  <c r="B11" i="37"/>
  <c r="B9" i="37"/>
  <c r="B7" i="37"/>
  <c r="AW53" i="37" l="1"/>
  <c r="AW51" i="37"/>
  <c r="AW49" i="37"/>
  <c r="AW47" i="37"/>
  <c r="AW45" i="37"/>
  <c r="AW43" i="37"/>
  <c r="AW41" i="37"/>
  <c r="AW39" i="37"/>
  <c r="AW37" i="37"/>
  <c r="AW35" i="37"/>
  <c r="AW33" i="37"/>
  <c r="AW31" i="37"/>
  <c r="AW29" i="37"/>
  <c r="AW27" i="37"/>
  <c r="AW25" i="37"/>
  <c r="AW23" i="37"/>
  <c r="AW21" i="37"/>
  <c r="AW19" i="37"/>
  <c r="AW17" i="37"/>
  <c r="AW15" i="37"/>
  <c r="AW13" i="37"/>
  <c r="AW11" i="37"/>
  <c r="AW9" i="37"/>
  <c r="AW7" i="37"/>
  <c r="H743" i="21" l="1"/>
  <c r="I743" i="21" s="1"/>
  <c r="I742" i="21" s="1"/>
  <c r="D56" i="37" s="1"/>
  <c r="H741" i="21"/>
  <c r="I741" i="21" s="1"/>
  <c r="H740" i="21"/>
  <c r="I740" i="21" s="1"/>
  <c r="I739" i="21" s="1"/>
  <c r="D54" i="37" s="1"/>
  <c r="H738" i="21"/>
  <c r="I738" i="21" s="1"/>
  <c r="H737" i="21"/>
  <c r="I737" i="21" s="1"/>
  <c r="H736" i="21"/>
  <c r="I736" i="21" s="1"/>
  <c r="H735" i="21"/>
  <c r="I735" i="21" s="1"/>
  <c r="H734" i="21"/>
  <c r="I734" i="21" s="1"/>
  <c r="H733" i="21"/>
  <c r="I733" i="21" s="1"/>
  <c r="H732" i="21"/>
  <c r="I732" i="21" s="1"/>
  <c r="H731" i="21"/>
  <c r="I731" i="21" s="1"/>
  <c r="H730" i="21"/>
  <c r="I730" i="21" s="1"/>
  <c r="H729" i="21"/>
  <c r="I729" i="21" s="1"/>
  <c r="H728" i="21"/>
  <c r="I728" i="21" s="1"/>
  <c r="H727" i="21"/>
  <c r="I727" i="21" s="1"/>
  <c r="H726" i="21"/>
  <c r="I726" i="21" s="1"/>
  <c r="H724" i="21"/>
  <c r="I724" i="21" s="1"/>
  <c r="H723" i="21"/>
  <c r="I723" i="21" s="1"/>
  <c r="H722" i="21"/>
  <c r="I722" i="21" s="1"/>
  <c r="H721" i="21"/>
  <c r="I721" i="21" s="1"/>
  <c r="H720" i="21"/>
  <c r="I720" i="21" s="1"/>
  <c r="H719" i="21"/>
  <c r="I719" i="21" s="1"/>
  <c r="H718" i="21"/>
  <c r="I718" i="21" s="1"/>
  <c r="H717" i="21"/>
  <c r="I717" i="21" s="1"/>
  <c r="H716" i="21"/>
  <c r="I716" i="21" s="1"/>
  <c r="H715" i="21"/>
  <c r="I715" i="21" s="1"/>
  <c r="H714" i="21"/>
  <c r="I714" i="21" s="1"/>
  <c r="H713" i="21"/>
  <c r="I713" i="21" s="1"/>
  <c r="H712" i="21"/>
  <c r="I712" i="21" s="1"/>
  <c r="H711" i="21"/>
  <c r="I711" i="21" s="1"/>
  <c r="H710" i="21"/>
  <c r="I710" i="21" s="1"/>
  <c r="H708" i="21"/>
  <c r="I708" i="21" s="1"/>
  <c r="H707" i="21"/>
  <c r="I707" i="21" s="1"/>
  <c r="I706" i="21" s="1"/>
  <c r="D48" i="37" s="1"/>
  <c r="H705" i="21"/>
  <c r="I705" i="21" s="1"/>
  <c r="H704" i="21"/>
  <c r="I704" i="21" s="1"/>
  <c r="H703" i="21"/>
  <c r="I703" i="21" s="1"/>
  <c r="H702" i="21"/>
  <c r="I702" i="21" s="1"/>
  <c r="H701" i="21"/>
  <c r="I701" i="21" s="1"/>
  <c r="H700" i="21"/>
  <c r="I700" i="21" s="1"/>
  <c r="H699" i="21"/>
  <c r="I699" i="21" s="1"/>
  <c r="H698" i="21"/>
  <c r="I698" i="21" s="1"/>
  <c r="H697" i="21"/>
  <c r="I697" i="21" s="1"/>
  <c r="H695" i="21"/>
  <c r="I695" i="21" s="1"/>
  <c r="H694" i="21"/>
  <c r="I694" i="21" s="1"/>
  <c r="H693" i="21"/>
  <c r="I693" i="21" s="1"/>
  <c r="H692" i="21"/>
  <c r="I692" i="21" s="1"/>
  <c r="H690" i="21"/>
  <c r="I690" i="21" s="1"/>
  <c r="H689" i="21"/>
  <c r="I689" i="21" s="1"/>
  <c r="H688" i="21"/>
  <c r="I688" i="21" s="1"/>
  <c r="H687" i="21"/>
  <c r="I687" i="21" s="1"/>
  <c r="H686" i="21"/>
  <c r="I686" i="21" s="1"/>
  <c r="H685" i="21"/>
  <c r="I685" i="21" s="1"/>
  <c r="H684" i="21"/>
  <c r="I684" i="21" s="1"/>
  <c r="H683" i="21"/>
  <c r="I683" i="21" s="1"/>
  <c r="H682" i="21"/>
  <c r="I682" i="21" s="1"/>
  <c r="H681" i="21"/>
  <c r="I681" i="21" s="1"/>
  <c r="H680" i="21"/>
  <c r="I680" i="21" s="1"/>
  <c r="H679" i="21"/>
  <c r="I679" i="21" s="1"/>
  <c r="H677" i="21"/>
  <c r="I677" i="21" s="1"/>
  <c r="H676" i="21"/>
  <c r="I676" i="21" s="1"/>
  <c r="I675" i="21" s="1"/>
  <c r="H674" i="21"/>
  <c r="I674" i="21" s="1"/>
  <c r="H673" i="21"/>
  <c r="I673" i="21" s="1"/>
  <c r="H672" i="21"/>
  <c r="I672" i="21" s="1"/>
  <c r="H671" i="21"/>
  <c r="I671" i="21" s="1"/>
  <c r="H670" i="21"/>
  <c r="I670" i="21" s="1"/>
  <c r="H667" i="21"/>
  <c r="I667" i="21" s="1"/>
  <c r="H666" i="21"/>
  <c r="I666" i="21" s="1"/>
  <c r="H665" i="21"/>
  <c r="I665" i="21" s="1"/>
  <c r="H664" i="21"/>
  <c r="I664" i="21" s="1"/>
  <c r="H663" i="21"/>
  <c r="I663" i="21" s="1"/>
  <c r="H662" i="21"/>
  <c r="I662" i="21" s="1"/>
  <c r="H661" i="21"/>
  <c r="I661" i="21" s="1"/>
  <c r="H659" i="21"/>
  <c r="I659" i="21" s="1"/>
  <c r="H658" i="21"/>
  <c r="I658" i="21" s="1"/>
  <c r="H657" i="21"/>
  <c r="I657" i="21" s="1"/>
  <c r="H656" i="21"/>
  <c r="I656" i="21" s="1"/>
  <c r="H655" i="21"/>
  <c r="I655" i="21" s="1"/>
  <c r="H654" i="21"/>
  <c r="I654" i="21" s="1"/>
  <c r="I653" i="21" s="1"/>
  <c r="H651" i="21"/>
  <c r="I651" i="21" s="1"/>
  <c r="H650" i="21"/>
  <c r="I650" i="21" s="1"/>
  <c r="H649" i="21"/>
  <c r="I649" i="21" s="1"/>
  <c r="H648" i="21"/>
  <c r="I648" i="21" s="1"/>
  <c r="H647" i="21"/>
  <c r="I647" i="21" s="1"/>
  <c r="H646" i="21"/>
  <c r="I646" i="21" s="1"/>
  <c r="H645" i="21"/>
  <c r="I645" i="21" s="1"/>
  <c r="H644" i="21"/>
  <c r="I644" i="21" s="1"/>
  <c r="H643" i="21"/>
  <c r="I643" i="21" s="1"/>
  <c r="H642" i="21"/>
  <c r="I642" i="21" s="1"/>
  <c r="H641" i="21"/>
  <c r="I641" i="21" s="1"/>
  <c r="H640" i="21"/>
  <c r="I640" i="21" s="1"/>
  <c r="H639" i="21"/>
  <c r="I639" i="21" s="1"/>
  <c r="H638" i="21"/>
  <c r="I638" i="21" s="1"/>
  <c r="H637" i="21"/>
  <c r="I637" i="21" s="1"/>
  <c r="H636" i="21"/>
  <c r="I636" i="21" s="1"/>
  <c r="H635" i="21"/>
  <c r="I635" i="21" s="1"/>
  <c r="H633" i="21"/>
  <c r="I633" i="21" s="1"/>
  <c r="H632" i="21"/>
  <c r="I632" i="21" s="1"/>
  <c r="H631" i="21"/>
  <c r="I631" i="21" s="1"/>
  <c r="H630" i="21"/>
  <c r="I630" i="21" s="1"/>
  <c r="H629" i="21"/>
  <c r="I629" i="21" s="1"/>
  <c r="H627" i="21"/>
  <c r="I627" i="21" s="1"/>
  <c r="H626" i="21"/>
  <c r="I626" i="21" s="1"/>
  <c r="H625" i="21"/>
  <c r="I625" i="21" s="1"/>
  <c r="H624" i="21"/>
  <c r="I624" i="21" s="1"/>
  <c r="H623" i="21"/>
  <c r="I623" i="21" s="1"/>
  <c r="H622" i="21"/>
  <c r="I622" i="21" s="1"/>
  <c r="H621" i="21"/>
  <c r="I621" i="21" s="1"/>
  <c r="H620" i="21"/>
  <c r="I620" i="21" s="1"/>
  <c r="H619" i="21"/>
  <c r="I619" i="21" s="1"/>
  <c r="H618" i="21"/>
  <c r="I618" i="21" s="1"/>
  <c r="H617" i="21"/>
  <c r="I617" i="21" s="1"/>
  <c r="H616" i="21"/>
  <c r="I616" i="21" s="1"/>
  <c r="H615" i="21"/>
  <c r="I615" i="21" s="1"/>
  <c r="H614" i="21"/>
  <c r="I614" i="21" s="1"/>
  <c r="H613" i="21"/>
  <c r="I613" i="21" s="1"/>
  <c r="H611" i="21"/>
  <c r="I611" i="21" s="1"/>
  <c r="H610" i="21"/>
  <c r="I610" i="21" s="1"/>
  <c r="H609" i="21"/>
  <c r="I609" i="21" s="1"/>
  <c r="H608" i="21"/>
  <c r="I608" i="21" s="1"/>
  <c r="H607" i="21"/>
  <c r="I607" i="21" s="1"/>
  <c r="H606" i="21"/>
  <c r="I606" i="21" s="1"/>
  <c r="H605" i="21"/>
  <c r="I605" i="21" s="1"/>
  <c r="H604" i="21"/>
  <c r="I604" i="21" s="1"/>
  <c r="H603" i="21"/>
  <c r="I603" i="21" s="1"/>
  <c r="H602" i="21"/>
  <c r="I602" i="21" s="1"/>
  <c r="H601" i="21"/>
  <c r="I601" i="21" s="1"/>
  <c r="H600" i="21"/>
  <c r="I600" i="21" s="1"/>
  <c r="H599" i="21"/>
  <c r="I599" i="21" s="1"/>
  <c r="H598" i="21"/>
  <c r="I598" i="21" s="1"/>
  <c r="H597" i="21"/>
  <c r="I597" i="21" s="1"/>
  <c r="H596" i="21"/>
  <c r="I596" i="21" s="1"/>
  <c r="H595" i="21"/>
  <c r="I595" i="21" s="1"/>
  <c r="H594" i="21"/>
  <c r="I594" i="21" s="1"/>
  <c r="H593" i="21"/>
  <c r="I593" i="21" s="1"/>
  <c r="H592" i="21"/>
  <c r="I592" i="21" s="1"/>
  <c r="H591" i="21"/>
  <c r="I591" i="21" s="1"/>
  <c r="H590" i="21"/>
  <c r="I590" i="21" s="1"/>
  <c r="H588" i="21"/>
  <c r="I588" i="21" s="1"/>
  <c r="H587" i="21"/>
  <c r="I587" i="21" s="1"/>
  <c r="H586" i="21"/>
  <c r="I586" i="21" s="1"/>
  <c r="H585" i="21"/>
  <c r="I585" i="21" s="1"/>
  <c r="H584" i="21"/>
  <c r="I584" i="21" s="1"/>
  <c r="H583" i="21"/>
  <c r="I583" i="21" s="1"/>
  <c r="H582" i="21"/>
  <c r="I582" i="21" s="1"/>
  <c r="H581" i="21"/>
  <c r="I581" i="21" s="1"/>
  <c r="H580" i="21"/>
  <c r="I580" i="21" s="1"/>
  <c r="H579" i="21"/>
  <c r="I579" i="21" s="1"/>
  <c r="H578" i="21"/>
  <c r="I578" i="21" s="1"/>
  <c r="H577" i="21"/>
  <c r="I577" i="21" s="1"/>
  <c r="H576" i="21"/>
  <c r="I576" i="21" s="1"/>
  <c r="H575" i="21"/>
  <c r="I575" i="21" s="1"/>
  <c r="H574" i="21"/>
  <c r="I574" i="21" s="1"/>
  <c r="H573" i="21"/>
  <c r="I573" i="21" s="1"/>
  <c r="H572" i="21"/>
  <c r="I572" i="21" s="1"/>
  <c r="H571" i="21"/>
  <c r="I571" i="21" s="1"/>
  <c r="H570" i="21"/>
  <c r="I570" i="21" s="1"/>
  <c r="H569" i="21"/>
  <c r="I569" i="21" s="1"/>
  <c r="H568" i="21"/>
  <c r="I568" i="21" s="1"/>
  <c r="H567" i="21"/>
  <c r="I567" i="21" s="1"/>
  <c r="H566" i="21"/>
  <c r="I566" i="21" s="1"/>
  <c r="H565" i="21"/>
  <c r="I565" i="21" s="1"/>
  <c r="H563" i="21"/>
  <c r="I563" i="21" s="1"/>
  <c r="H562" i="21"/>
  <c r="I562" i="21" s="1"/>
  <c r="H561" i="21"/>
  <c r="I561" i="21" s="1"/>
  <c r="H560" i="21"/>
  <c r="I560" i="21" s="1"/>
  <c r="H559" i="21"/>
  <c r="I559" i="21" s="1"/>
  <c r="H558" i="21"/>
  <c r="I558" i="21" s="1"/>
  <c r="H555" i="21"/>
  <c r="I555" i="21" s="1"/>
  <c r="H554" i="21"/>
  <c r="I554" i="21" s="1"/>
  <c r="H553" i="21"/>
  <c r="I553" i="21" s="1"/>
  <c r="H551" i="21"/>
  <c r="I551" i="21" s="1"/>
  <c r="H550" i="21"/>
  <c r="I550" i="21" s="1"/>
  <c r="H549" i="21"/>
  <c r="I549" i="21" s="1"/>
  <c r="H548" i="21"/>
  <c r="I548" i="21" s="1"/>
  <c r="I547" i="21" s="1"/>
  <c r="H546" i="21"/>
  <c r="I546" i="21" s="1"/>
  <c r="H545" i="21"/>
  <c r="I545" i="21" s="1"/>
  <c r="H544" i="21"/>
  <c r="I544" i="21" s="1"/>
  <c r="H543" i="21"/>
  <c r="I543" i="21" s="1"/>
  <c r="H542" i="21"/>
  <c r="I542" i="21" s="1"/>
  <c r="H541" i="21"/>
  <c r="I541" i="21" s="1"/>
  <c r="H540" i="21"/>
  <c r="I540" i="21" s="1"/>
  <c r="H539" i="21"/>
  <c r="I539" i="21" s="1"/>
  <c r="H538" i="21"/>
  <c r="I538" i="21" s="1"/>
  <c r="H537" i="21"/>
  <c r="I537" i="21" s="1"/>
  <c r="H535" i="21"/>
  <c r="I535" i="21" s="1"/>
  <c r="H534" i="21"/>
  <c r="I534" i="21" s="1"/>
  <c r="H533" i="21"/>
  <c r="I533" i="21" s="1"/>
  <c r="H532" i="21"/>
  <c r="I532" i="21" s="1"/>
  <c r="H531" i="21"/>
  <c r="I531" i="21" s="1"/>
  <c r="H530" i="21"/>
  <c r="I530" i="21" s="1"/>
  <c r="H529" i="21"/>
  <c r="I529" i="21" s="1"/>
  <c r="H527" i="21"/>
  <c r="I527" i="21" s="1"/>
  <c r="H526" i="21"/>
  <c r="I526" i="21" s="1"/>
  <c r="H523" i="21"/>
  <c r="I523" i="21" s="1"/>
  <c r="H522" i="21"/>
  <c r="I522" i="21" s="1"/>
  <c r="H521" i="21"/>
  <c r="I521" i="21" s="1"/>
  <c r="H520" i="21"/>
  <c r="I520" i="21" s="1"/>
  <c r="H519" i="21"/>
  <c r="I519" i="21" s="1"/>
  <c r="H518" i="21"/>
  <c r="I518" i="21" s="1"/>
  <c r="H517" i="21"/>
  <c r="I517" i="21" s="1"/>
  <c r="H516" i="21"/>
  <c r="I516" i="21" s="1"/>
  <c r="H515" i="21"/>
  <c r="I515" i="21" s="1"/>
  <c r="H513" i="21"/>
  <c r="I513" i="21" s="1"/>
  <c r="H512" i="21"/>
  <c r="I512" i="21" s="1"/>
  <c r="H511" i="21"/>
  <c r="I511" i="21" s="1"/>
  <c r="H510" i="21"/>
  <c r="I510" i="21" s="1"/>
  <c r="H509" i="21"/>
  <c r="I509" i="21" s="1"/>
  <c r="H508" i="21"/>
  <c r="I508" i="21" s="1"/>
  <c r="H507" i="21"/>
  <c r="I507" i="21" s="1"/>
  <c r="H506" i="21"/>
  <c r="I506" i="21" s="1"/>
  <c r="H505" i="21"/>
  <c r="I505" i="21" s="1"/>
  <c r="H504" i="21"/>
  <c r="I504" i="21" s="1"/>
  <c r="H503" i="21"/>
  <c r="I503" i="21" s="1"/>
  <c r="H502" i="21"/>
  <c r="I502" i="21" s="1"/>
  <c r="H501" i="21"/>
  <c r="I501" i="21" s="1"/>
  <c r="H500" i="21"/>
  <c r="I500" i="21" s="1"/>
  <c r="H499" i="21"/>
  <c r="I499" i="21" s="1"/>
  <c r="H498" i="21"/>
  <c r="I498" i="21" s="1"/>
  <c r="H497" i="21"/>
  <c r="I497" i="21" s="1"/>
  <c r="H496" i="21"/>
  <c r="I496" i="21" s="1"/>
  <c r="H495" i="21"/>
  <c r="I495" i="21" s="1"/>
  <c r="H494" i="21"/>
  <c r="I494" i="21" s="1"/>
  <c r="H493" i="21"/>
  <c r="I493" i="21" s="1"/>
  <c r="H492" i="21"/>
  <c r="I492" i="21" s="1"/>
  <c r="H491" i="21"/>
  <c r="I491" i="21" s="1"/>
  <c r="H490" i="21"/>
  <c r="I490" i="21" s="1"/>
  <c r="H489" i="21"/>
  <c r="I489" i="21" s="1"/>
  <c r="H488" i="21"/>
  <c r="I488" i="21" s="1"/>
  <c r="H487" i="21"/>
  <c r="I487" i="21" s="1"/>
  <c r="H486" i="21"/>
  <c r="I486" i="21" s="1"/>
  <c r="H485" i="21"/>
  <c r="I485" i="21" s="1"/>
  <c r="H484" i="21"/>
  <c r="I484" i="21" s="1"/>
  <c r="H483" i="21"/>
  <c r="I483" i="21" s="1"/>
  <c r="H482" i="21"/>
  <c r="I482" i="21" s="1"/>
  <c r="H481" i="21"/>
  <c r="I481" i="21" s="1"/>
  <c r="H480" i="21"/>
  <c r="I480" i="21" s="1"/>
  <c r="H478" i="21"/>
  <c r="I478" i="21" s="1"/>
  <c r="H477" i="21"/>
  <c r="I477" i="21" s="1"/>
  <c r="H476" i="21"/>
  <c r="I476" i="21" s="1"/>
  <c r="H475" i="21"/>
  <c r="I475" i="21" s="1"/>
  <c r="H474" i="21"/>
  <c r="I474" i="21" s="1"/>
  <c r="H473" i="21"/>
  <c r="I473" i="21" s="1"/>
  <c r="H472" i="21"/>
  <c r="I472" i="21" s="1"/>
  <c r="H471" i="21"/>
  <c r="I471" i="21" s="1"/>
  <c r="H470" i="21"/>
  <c r="I470" i="21" s="1"/>
  <c r="H469" i="21"/>
  <c r="I469" i="21" s="1"/>
  <c r="H468" i="21"/>
  <c r="I468" i="21" s="1"/>
  <c r="H467" i="21"/>
  <c r="I467" i="21" s="1"/>
  <c r="H466" i="21"/>
  <c r="I466" i="21" s="1"/>
  <c r="H465" i="21"/>
  <c r="I465" i="21" s="1"/>
  <c r="H464" i="21"/>
  <c r="I464" i="21" s="1"/>
  <c r="H463" i="21"/>
  <c r="I463" i="21" s="1"/>
  <c r="H462" i="21"/>
  <c r="I462" i="21" s="1"/>
  <c r="H460" i="21"/>
  <c r="I460" i="21" s="1"/>
  <c r="H459" i="21"/>
  <c r="I459" i="21" s="1"/>
  <c r="H458" i="21"/>
  <c r="I458" i="21" s="1"/>
  <c r="H456" i="21"/>
  <c r="I456" i="21" s="1"/>
  <c r="H455" i="21"/>
  <c r="I455" i="21" s="1"/>
  <c r="H454" i="21"/>
  <c r="I454" i="21" s="1"/>
  <c r="H453" i="21"/>
  <c r="I453" i="21" s="1"/>
  <c r="H452" i="21"/>
  <c r="I452" i="21" s="1"/>
  <c r="H451" i="21"/>
  <c r="I451" i="21" s="1"/>
  <c r="H450" i="21"/>
  <c r="I450" i="21" s="1"/>
  <c r="H449" i="21"/>
  <c r="I449" i="21" s="1"/>
  <c r="H448" i="21"/>
  <c r="I448" i="21" s="1"/>
  <c r="H447" i="21"/>
  <c r="I447" i="21" s="1"/>
  <c r="H446" i="21"/>
  <c r="I446" i="21" s="1"/>
  <c r="H445" i="21"/>
  <c r="I445" i="21" s="1"/>
  <c r="H444" i="21"/>
  <c r="I444" i="21" s="1"/>
  <c r="H443" i="21"/>
  <c r="I443" i="21" s="1"/>
  <c r="H442" i="21"/>
  <c r="I442" i="21" s="1"/>
  <c r="H441" i="21"/>
  <c r="I441" i="21" s="1"/>
  <c r="H440" i="21"/>
  <c r="I440" i="21" s="1"/>
  <c r="H439" i="21"/>
  <c r="I439" i="21" s="1"/>
  <c r="H438" i="21"/>
  <c r="I438" i="21" s="1"/>
  <c r="H437" i="21"/>
  <c r="I437" i="21" s="1"/>
  <c r="H436" i="21"/>
  <c r="I436" i="21" s="1"/>
  <c r="H435" i="21"/>
  <c r="I435" i="21" s="1"/>
  <c r="H434" i="21"/>
  <c r="I434" i="21" s="1"/>
  <c r="H433" i="21"/>
  <c r="I433" i="21" s="1"/>
  <c r="H432" i="21"/>
  <c r="I432" i="21" s="1"/>
  <c r="H431" i="21"/>
  <c r="I431" i="21" s="1"/>
  <c r="H428" i="21"/>
  <c r="I428" i="21" s="1"/>
  <c r="H427" i="21"/>
  <c r="I427" i="21" s="1"/>
  <c r="H426" i="21"/>
  <c r="I426" i="21" s="1"/>
  <c r="I425" i="21" s="1"/>
  <c r="H424" i="21"/>
  <c r="I424" i="21" s="1"/>
  <c r="H423" i="21"/>
  <c r="I423" i="21" s="1"/>
  <c r="H422" i="21"/>
  <c r="I422" i="21" s="1"/>
  <c r="H421" i="21"/>
  <c r="I421" i="21" s="1"/>
  <c r="H420" i="21"/>
  <c r="I420" i="21" s="1"/>
  <c r="H419" i="21"/>
  <c r="I419" i="21" s="1"/>
  <c r="H418" i="21"/>
  <c r="I418" i="21" s="1"/>
  <c r="H417" i="21"/>
  <c r="I417" i="21" s="1"/>
  <c r="H416" i="21"/>
  <c r="I416" i="21" s="1"/>
  <c r="H415" i="21"/>
  <c r="I415" i="21" s="1"/>
  <c r="H414" i="21"/>
  <c r="I414" i="21" s="1"/>
  <c r="H413" i="21"/>
  <c r="I413" i="21" s="1"/>
  <c r="H412" i="21"/>
  <c r="I412" i="21" s="1"/>
  <c r="H411" i="21"/>
  <c r="I411" i="21" s="1"/>
  <c r="H410" i="21"/>
  <c r="I410" i="21" s="1"/>
  <c r="H409" i="21"/>
  <c r="I409" i="21" s="1"/>
  <c r="H408" i="21"/>
  <c r="I408" i="21" s="1"/>
  <c r="H405" i="21"/>
  <c r="I405" i="21" s="1"/>
  <c r="I404" i="21" s="1"/>
  <c r="H403" i="21"/>
  <c r="I403" i="21" s="1"/>
  <c r="H402" i="21"/>
  <c r="I402" i="21" s="1"/>
  <c r="H401" i="21"/>
  <c r="I401" i="21" s="1"/>
  <c r="H400" i="21"/>
  <c r="I400" i="21" s="1"/>
  <c r="H398" i="21"/>
  <c r="I398" i="21" s="1"/>
  <c r="H397" i="21"/>
  <c r="I397" i="21" s="1"/>
  <c r="H396" i="21"/>
  <c r="I396" i="21" s="1"/>
  <c r="H394" i="21"/>
  <c r="I394" i="21" s="1"/>
  <c r="H393" i="21"/>
  <c r="I393" i="21" s="1"/>
  <c r="H392" i="21"/>
  <c r="I392" i="21" s="1"/>
  <c r="H391" i="21"/>
  <c r="I391" i="21" s="1"/>
  <c r="H390" i="21"/>
  <c r="I390" i="21" s="1"/>
  <c r="H389" i="21"/>
  <c r="I389" i="21" s="1"/>
  <c r="H388" i="21"/>
  <c r="I388" i="21" s="1"/>
  <c r="H387" i="21"/>
  <c r="I387" i="21" s="1"/>
  <c r="I386" i="21" s="1"/>
  <c r="H385" i="21"/>
  <c r="I385" i="21" s="1"/>
  <c r="H384" i="21"/>
  <c r="I384" i="21" s="1"/>
  <c r="H383" i="21"/>
  <c r="I383" i="21" s="1"/>
  <c r="H382" i="21"/>
  <c r="I382" i="21" s="1"/>
  <c r="H381" i="21"/>
  <c r="I381" i="21" s="1"/>
  <c r="H380" i="21"/>
  <c r="I380" i="21" s="1"/>
  <c r="H379" i="21"/>
  <c r="I379" i="21" s="1"/>
  <c r="H378" i="21"/>
  <c r="I378" i="21" s="1"/>
  <c r="H377" i="21"/>
  <c r="I377" i="21" s="1"/>
  <c r="H376" i="21"/>
  <c r="I376" i="21" s="1"/>
  <c r="H375" i="21"/>
  <c r="I375" i="21" s="1"/>
  <c r="H374" i="21"/>
  <c r="I374" i="21" s="1"/>
  <c r="H373" i="21"/>
  <c r="I373" i="21" s="1"/>
  <c r="H372" i="21"/>
  <c r="I372" i="21" s="1"/>
  <c r="H371" i="21"/>
  <c r="I371" i="21" s="1"/>
  <c r="H370" i="21"/>
  <c r="I370" i="21" s="1"/>
  <c r="H369" i="21"/>
  <c r="I369" i="21" s="1"/>
  <c r="H368" i="21"/>
  <c r="I368" i="21" s="1"/>
  <c r="H367" i="21"/>
  <c r="I367" i="21" s="1"/>
  <c r="H366" i="21"/>
  <c r="I366" i="21" s="1"/>
  <c r="H365" i="21"/>
  <c r="I365" i="21" s="1"/>
  <c r="H364" i="21"/>
  <c r="I364" i="21" s="1"/>
  <c r="H363" i="21"/>
  <c r="I363" i="21" s="1"/>
  <c r="H362" i="21"/>
  <c r="I362" i="21" s="1"/>
  <c r="H361" i="21"/>
  <c r="I361" i="21" s="1"/>
  <c r="H360" i="21"/>
  <c r="I360" i="21" s="1"/>
  <c r="H359" i="21"/>
  <c r="I359" i="21" s="1"/>
  <c r="H358" i="21"/>
  <c r="I358" i="21" s="1"/>
  <c r="H357" i="21"/>
  <c r="I357" i="21" s="1"/>
  <c r="H356" i="21"/>
  <c r="I356" i="21" s="1"/>
  <c r="H355" i="21"/>
  <c r="I355" i="21" s="1"/>
  <c r="H354" i="21"/>
  <c r="I354" i="21" s="1"/>
  <c r="H353" i="21"/>
  <c r="I353" i="21" s="1"/>
  <c r="H352" i="21"/>
  <c r="I352" i="21" s="1"/>
  <c r="H351" i="21"/>
  <c r="I351" i="21" s="1"/>
  <c r="H350" i="21"/>
  <c r="I350" i="21" s="1"/>
  <c r="H349" i="21"/>
  <c r="I349" i="21" s="1"/>
  <c r="H348" i="21"/>
  <c r="I348" i="21" s="1"/>
  <c r="H347" i="21"/>
  <c r="I347" i="21" s="1"/>
  <c r="I346" i="21" s="1"/>
  <c r="H344" i="21"/>
  <c r="I344" i="21" s="1"/>
  <c r="I343" i="21" s="1"/>
  <c r="H342" i="21"/>
  <c r="I342" i="21" s="1"/>
  <c r="I341" i="21" s="1"/>
  <c r="H339" i="21"/>
  <c r="I339" i="21" s="1"/>
  <c r="H338" i="21"/>
  <c r="I338" i="21" s="1"/>
  <c r="H336" i="21"/>
  <c r="I336" i="21" s="1"/>
  <c r="H335" i="21"/>
  <c r="I335" i="21" s="1"/>
  <c r="H334" i="21"/>
  <c r="I334" i="21" s="1"/>
  <c r="H333" i="21"/>
  <c r="I333" i="21" s="1"/>
  <c r="H332" i="21"/>
  <c r="I332" i="21" s="1"/>
  <c r="H331" i="21"/>
  <c r="I331" i="21" s="1"/>
  <c r="H330" i="21"/>
  <c r="I330" i="21" s="1"/>
  <c r="H329" i="21"/>
  <c r="I329" i="21" s="1"/>
  <c r="H328" i="21"/>
  <c r="I328" i="21" s="1"/>
  <c r="H327" i="21"/>
  <c r="I327" i="21" s="1"/>
  <c r="H326" i="21"/>
  <c r="I326" i="21" s="1"/>
  <c r="H325" i="21"/>
  <c r="I325" i="21" s="1"/>
  <c r="H324" i="21"/>
  <c r="I324" i="21" s="1"/>
  <c r="H323" i="21"/>
  <c r="I323" i="21" s="1"/>
  <c r="H322" i="21"/>
  <c r="I322" i="21" s="1"/>
  <c r="H319" i="21"/>
  <c r="I319" i="21" s="1"/>
  <c r="H318" i="21"/>
  <c r="I318" i="21" s="1"/>
  <c r="H317" i="21"/>
  <c r="I317" i="21" s="1"/>
  <c r="H316" i="21"/>
  <c r="I316" i="21" s="1"/>
  <c r="H315" i="21"/>
  <c r="I315" i="21" s="1"/>
  <c r="H314" i="21"/>
  <c r="I314" i="21" s="1"/>
  <c r="H313" i="21"/>
  <c r="I313" i="21" s="1"/>
  <c r="H312" i="21"/>
  <c r="I312" i="21" s="1"/>
  <c r="H311" i="21"/>
  <c r="I311" i="21" s="1"/>
  <c r="H310" i="21"/>
  <c r="I310" i="21" s="1"/>
  <c r="H308" i="21"/>
  <c r="I308" i="21" s="1"/>
  <c r="H307" i="21"/>
  <c r="I307" i="21" s="1"/>
  <c r="H306" i="21"/>
  <c r="I306" i="21" s="1"/>
  <c r="H305" i="21"/>
  <c r="I305" i="21" s="1"/>
  <c r="H304" i="21"/>
  <c r="I304" i="21" s="1"/>
  <c r="H303" i="21"/>
  <c r="I303" i="21" s="1"/>
  <c r="H302" i="21"/>
  <c r="I302" i="21" s="1"/>
  <c r="H301" i="21"/>
  <c r="I301" i="21" s="1"/>
  <c r="H298" i="21"/>
  <c r="I298" i="21" s="1"/>
  <c r="H297" i="21"/>
  <c r="I297" i="21" s="1"/>
  <c r="H295" i="21"/>
  <c r="I295" i="21" s="1"/>
  <c r="H294" i="21"/>
  <c r="I294" i="21" s="1"/>
  <c r="H293" i="21"/>
  <c r="I293" i="21" s="1"/>
  <c r="H292" i="21"/>
  <c r="I292" i="21" s="1"/>
  <c r="H291" i="21"/>
  <c r="I291" i="21" s="1"/>
  <c r="H290" i="21"/>
  <c r="I290" i="21" s="1"/>
  <c r="H289" i="21"/>
  <c r="I289" i="21" s="1"/>
  <c r="H288" i="21"/>
  <c r="I288" i="21" s="1"/>
  <c r="H287" i="21"/>
  <c r="I287" i="21" s="1"/>
  <c r="H286" i="21"/>
  <c r="I286" i="21" s="1"/>
  <c r="H285" i="21"/>
  <c r="I285" i="21" s="1"/>
  <c r="H282" i="21"/>
  <c r="I282" i="21" s="1"/>
  <c r="H281" i="21"/>
  <c r="I281" i="21" s="1"/>
  <c r="H280" i="21"/>
  <c r="I280" i="21" s="1"/>
  <c r="H279" i="21"/>
  <c r="I279" i="21" s="1"/>
  <c r="H278" i="21"/>
  <c r="I278" i="21" s="1"/>
  <c r="H277" i="21"/>
  <c r="I277" i="21" s="1"/>
  <c r="H275" i="21"/>
  <c r="I275" i="21" s="1"/>
  <c r="H274" i="21"/>
  <c r="I274" i="21" s="1"/>
  <c r="H273" i="21"/>
  <c r="I273" i="21" s="1"/>
  <c r="H271" i="21"/>
  <c r="I271" i="21" s="1"/>
  <c r="H270" i="21"/>
  <c r="I270" i="21" s="1"/>
  <c r="H269" i="21"/>
  <c r="I269" i="21" s="1"/>
  <c r="H268" i="21"/>
  <c r="I268" i="21" s="1"/>
  <c r="H267" i="21"/>
  <c r="I267" i="21" s="1"/>
  <c r="H266" i="21"/>
  <c r="I266" i="21" s="1"/>
  <c r="H265" i="21"/>
  <c r="I265" i="21" s="1"/>
  <c r="H264" i="21"/>
  <c r="I264" i="21" s="1"/>
  <c r="H263" i="21"/>
  <c r="I263" i="21" s="1"/>
  <c r="H262" i="21"/>
  <c r="I262" i="21" s="1"/>
  <c r="H261" i="21"/>
  <c r="I261" i="21" s="1"/>
  <c r="H260" i="21"/>
  <c r="I260" i="21" s="1"/>
  <c r="H259" i="21"/>
  <c r="I259" i="21" s="1"/>
  <c r="I258" i="21" s="1"/>
  <c r="H256" i="21"/>
  <c r="I256" i="21" s="1"/>
  <c r="H255" i="21"/>
  <c r="I255" i="21" s="1"/>
  <c r="H254" i="21"/>
  <c r="I254" i="21" s="1"/>
  <c r="H253" i="21"/>
  <c r="I253" i="21" s="1"/>
  <c r="H252" i="21"/>
  <c r="I252" i="21" s="1"/>
  <c r="H251" i="21"/>
  <c r="I251" i="21" s="1"/>
  <c r="H250" i="21"/>
  <c r="I250" i="21" s="1"/>
  <c r="H248" i="21"/>
  <c r="I248" i="21" s="1"/>
  <c r="I247" i="21" s="1"/>
  <c r="H246" i="21"/>
  <c r="I246" i="21" s="1"/>
  <c r="H245" i="21"/>
  <c r="I245" i="21" s="1"/>
  <c r="H244" i="21"/>
  <c r="I244" i="21" s="1"/>
  <c r="H243" i="21"/>
  <c r="I243" i="21" s="1"/>
  <c r="H242" i="21"/>
  <c r="I242" i="21" s="1"/>
  <c r="H241" i="21"/>
  <c r="I241" i="21" s="1"/>
  <c r="H240" i="21"/>
  <c r="I240" i="21" s="1"/>
  <c r="H239" i="21"/>
  <c r="I239" i="21" s="1"/>
  <c r="H238" i="21"/>
  <c r="I238" i="21" s="1"/>
  <c r="H237" i="21"/>
  <c r="I237" i="21" s="1"/>
  <c r="H236" i="21"/>
  <c r="I236" i="21" s="1"/>
  <c r="H235" i="21"/>
  <c r="I235" i="21" s="1"/>
  <c r="H234" i="21"/>
  <c r="I234" i="21" s="1"/>
  <c r="H233" i="21"/>
  <c r="I233" i="21" s="1"/>
  <c r="H232" i="21"/>
  <c r="I232" i="21" s="1"/>
  <c r="H231" i="21"/>
  <c r="I231" i="21" s="1"/>
  <c r="I230" i="21" s="1"/>
  <c r="H229" i="21"/>
  <c r="I229" i="21" s="1"/>
  <c r="H228" i="21"/>
  <c r="I228" i="21" s="1"/>
  <c r="H227" i="21"/>
  <c r="I227" i="21" s="1"/>
  <c r="H226" i="21"/>
  <c r="I226" i="21" s="1"/>
  <c r="H225" i="21"/>
  <c r="I225" i="21" s="1"/>
  <c r="H224" i="21"/>
  <c r="I224" i="21" s="1"/>
  <c r="H223" i="21"/>
  <c r="I223" i="21" s="1"/>
  <c r="H222" i="21"/>
  <c r="I222" i="21" s="1"/>
  <c r="H221" i="21"/>
  <c r="I221" i="21" s="1"/>
  <c r="H220" i="21"/>
  <c r="I220" i="21" s="1"/>
  <c r="H219" i="21"/>
  <c r="I219" i="21" s="1"/>
  <c r="H217" i="21"/>
  <c r="I217" i="21" s="1"/>
  <c r="H216" i="21"/>
  <c r="I216" i="21" s="1"/>
  <c r="H215" i="21"/>
  <c r="I215" i="21" s="1"/>
  <c r="H213" i="21"/>
  <c r="I213" i="21" s="1"/>
  <c r="H212" i="21"/>
  <c r="I212" i="21" s="1"/>
  <c r="H211" i="21"/>
  <c r="I211" i="21" s="1"/>
  <c r="H210" i="21"/>
  <c r="I210" i="21" s="1"/>
  <c r="H207" i="21"/>
  <c r="I207" i="21" s="1"/>
  <c r="H206" i="21"/>
  <c r="I206" i="21" s="1"/>
  <c r="H205" i="21"/>
  <c r="I205" i="21" s="1"/>
  <c r="H204" i="21"/>
  <c r="I204" i="21" s="1"/>
  <c r="H202" i="21"/>
  <c r="I202" i="21" s="1"/>
  <c r="H201" i="21"/>
  <c r="I201" i="21" s="1"/>
  <c r="H200" i="21"/>
  <c r="I200" i="21" s="1"/>
  <c r="H199" i="21"/>
  <c r="I199" i="21" s="1"/>
  <c r="H198" i="21"/>
  <c r="I198" i="21" s="1"/>
  <c r="H196" i="21"/>
  <c r="I196" i="21" s="1"/>
  <c r="H195" i="21"/>
  <c r="I195" i="21" s="1"/>
  <c r="H194" i="21"/>
  <c r="I194" i="21" s="1"/>
  <c r="H193" i="21"/>
  <c r="I193" i="21" s="1"/>
  <c r="H192" i="21"/>
  <c r="I192" i="21" s="1"/>
  <c r="I191" i="21" s="1"/>
  <c r="H190" i="21"/>
  <c r="I190" i="21" s="1"/>
  <c r="I189" i="21" s="1"/>
  <c r="H187" i="21"/>
  <c r="I187" i="21" s="1"/>
  <c r="H186" i="21"/>
  <c r="I186" i="21" s="1"/>
  <c r="H185" i="21"/>
  <c r="I185" i="21" s="1"/>
  <c r="H184" i="21"/>
  <c r="I184" i="21" s="1"/>
  <c r="H182" i="21"/>
  <c r="I182" i="21" s="1"/>
  <c r="H181" i="21"/>
  <c r="I181" i="21" s="1"/>
  <c r="H180" i="21"/>
  <c r="I180" i="21" s="1"/>
  <c r="H179" i="21"/>
  <c r="I179" i="21" s="1"/>
  <c r="H176" i="21"/>
  <c r="I176" i="21" s="1"/>
  <c r="I175" i="21" s="1"/>
  <c r="H174" i="21"/>
  <c r="I174" i="21" s="1"/>
  <c r="H173" i="21"/>
  <c r="I173" i="21" s="1"/>
  <c r="H172" i="21"/>
  <c r="I172" i="21" s="1"/>
  <c r="I171" i="21" s="1"/>
  <c r="H170" i="21"/>
  <c r="I170" i="21" s="1"/>
  <c r="H169" i="21"/>
  <c r="I169" i="21" s="1"/>
  <c r="H168" i="21"/>
  <c r="I168" i="21" s="1"/>
  <c r="I167" i="21" s="1"/>
  <c r="H166" i="21"/>
  <c r="I166" i="21" s="1"/>
  <c r="H165" i="21"/>
  <c r="I165" i="21" s="1"/>
  <c r="H164" i="21"/>
  <c r="I164" i="21" s="1"/>
  <c r="H163" i="21"/>
  <c r="I163" i="21" s="1"/>
  <c r="H161" i="21"/>
  <c r="I161" i="21" s="1"/>
  <c r="H160" i="21"/>
  <c r="I160" i="21" s="1"/>
  <c r="H159" i="21"/>
  <c r="I159" i="21" s="1"/>
  <c r="H158" i="21"/>
  <c r="I158" i="21" s="1"/>
  <c r="H157" i="21"/>
  <c r="I157" i="21" s="1"/>
  <c r="I156" i="21" s="1"/>
  <c r="H155" i="21"/>
  <c r="I155" i="21" s="1"/>
  <c r="I154" i="21" s="1"/>
  <c r="H153" i="21"/>
  <c r="I153" i="21" s="1"/>
  <c r="H152" i="21"/>
  <c r="I152" i="21" s="1"/>
  <c r="H151" i="21"/>
  <c r="I151" i="21" s="1"/>
  <c r="H150" i="21"/>
  <c r="I150" i="21" s="1"/>
  <c r="H149" i="21"/>
  <c r="I149" i="21" s="1"/>
  <c r="H148" i="21"/>
  <c r="I148" i="21" s="1"/>
  <c r="H147" i="21"/>
  <c r="I147" i="21" s="1"/>
  <c r="H145" i="21"/>
  <c r="I145" i="21" s="1"/>
  <c r="H144" i="21"/>
  <c r="I144" i="21" s="1"/>
  <c r="H143" i="21"/>
  <c r="I143" i="21" s="1"/>
  <c r="H142" i="21"/>
  <c r="I142" i="21" s="1"/>
  <c r="H141" i="21"/>
  <c r="I141" i="21" s="1"/>
  <c r="H140" i="21"/>
  <c r="I140" i="21" s="1"/>
  <c r="H139" i="21"/>
  <c r="I139" i="21" s="1"/>
  <c r="H138" i="21"/>
  <c r="I138" i="21" s="1"/>
  <c r="H137" i="21"/>
  <c r="I137" i="21" s="1"/>
  <c r="H136" i="21"/>
  <c r="I136" i="21" s="1"/>
  <c r="H134" i="21"/>
  <c r="I134" i="21" s="1"/>
  <c r="H133" i="21"/>
  <c r="I133" i="21" s="1"/>
  <c r="H132" i="21"/>
  <c r="I132" i="21" s="1"/>
  <c r="H131" i="21"/>
  <c r="I131" i="21" s="1"/>
  <c r="H129" i="21"/>
  <c r="I129" i="21" s="1"/>
  <c r="H128" i="21"/>
  <c r="I128" i="21" s="1"/>
  <c r="H127" i="21"/>
  <c r="I127" i="21" s="1"/>
  <c r="H126" i="21"/>
  <c r="I126" i="21" s="1"/>
  <c r="H124" i="21"/>
  <c r="I124" i="21" s="1"/>
  <c r="H123" i="21"/>
  <c r="I123" i="21" s="1"/>
  <c r="H122" i="21"/>
  <c r="I122" i="21" s="1"/>
  <c r="H121" i="21"/>
  <c r="I121" i="21" s="1"/>
  <c r="H120" i="21"/>
  <c r="I120" i="21" s="1"/>
  <c r="H119" i="21"/>
  <c r="I119" i="21" s="1"/>
  <c r="H118" i="21"/>
  <c r="I118" i="21" s="1"/>
  <c r="H117" i="21"/>
  <c r="I117" i="21" s="1"/>
  <c r="H114" i="21"/>
  <c r="I114" i="21" s="1"/>
  <c r="H113" i="21"/>
  <c r="I113" i="21" s="1"/>
  <c r="H112" i="21"/>
  <c r="I112" i="21" s="1"/>
  <c r="H111" i="21"/>
  <c r="I111" i="21" s="1"/>
  <c r="H110" i="21"/>
  <c r="I110" i="21" s="1"/>
  <c r="H108" i="21"/>
  <c r="I108" i="21" s="1"/>
  <c r="H107" i="21"/>
  <c r="I107" i="21" s="1"/>
  <c r="H106" i="21"/>
  <c r="I106" i="21" s="1"/>
  <c r="H104" i="21"/>
  <c r="I104" i="21" s="1"/>
  <c r="H103" i="21"/>
  <c r="I103" i="21" s="1"/>
  <c r="H102" i="21"/>
  <c r="I102" i="21" s="1"/>
  <c r="H101" i="21"/>
  <c r="I101" i="21" s="1"/>
  <c r="H100" i="21"/>
  <c r="I100" i="21" s="1"/>
  <c r="H99" i="21"/>
  <c r="I99" i="21" s="1"/>
  <c r="H98" i="21"/>
  <c r="I98" i="21" s="1"/>
  <c r="H97" i="21"/>
  <c r="I97" i="21" s="1"/>
  <c r="H95" i="21"/>
  <c r="I95" i="21" s="1"/>
  <c r="H94" i="21"/>
  <c r="I94" i="21" s="1"/>
  <c r="H93" i="21"/>
  <c r="I93" i="21" s="1"/>
  <c r="H92" i="21"/>
  <c r="I92" i="21" s="1"/>
  <c r="H91" i="21"/>
  <c r="I91" i="21" s="1"/>
  <c r="H90" i="21"/>
  <c r="I90" i="21" s="1"/>
  <c r="H88" i="21"/>
  <c r="I88" i="21" s="1"/>
  <c r="H87" i="21"/>
  <c r="I87" i="21" s="1"/>
  <c r="H86" i="21"/>
  <c r="I86" i="21" s="1"/>
  <c r="H85" i="21"/>
  <c r="I85" i="21" s="1"/>
  <c r="H84" i="21"/>
  <c r="I84" i="21" s="1"/>
  <c r="H83" i="21"/>
  <c r="I83" i="21" s="1"/>
  <c r="H82" i="21"/>
  <c r="I82" i="21" s="1"/>
  <c r="H81" i="21"/>
  <c r="I81" i="21" s="1"/>
  <c r="H80" i="21"/>
  <c r="I80" i="21" s="1"/>
  <c r="H79" i="21"/>
  <c r="I79" i="21" s="1"/>
  <c r="H77" i="21"/>
  <c r="I77" i="21" s="1"/>
  <c r="H76" i="21"/>
  <c r="I76" i="21" s="1"/>
  <c r="H75" i="21"/>
  <c r="I75" i="21" s="1"/>
  <c r="H74" i="21"/>
  <c r="I74" i="21" s="1"/>
  <c r="H73" i="21"/>
  <c r="I73" i="21" s="1"/>
  <c r="H72" i="21"/>
  <c r="I72" i="21" s="1"/>
  <c r="I71" i="21" s="1"/>
  <c r="H70" i="21"/>
  <c r="I70" i="21" s="1"/>
  <c r="H69" i="21"/>
  <c r="I69" i="21" s="1"/>
  <c r="H68" i="21"/>
  <c r="I68" i="21" s="1"/>
  <c r="H67" i="21"/>
  <c r="I67" i="21" s="1"/>
  <c r="H66" i="21"/>
  <c r="I66" i="21" s="1"/>
  <c r="H64" i="21"/>
  <c r="I64" i="21" s="1"/>
  <c r="H63" i="21"/>
  <c r="I63" i="21" s="1"/>
  <c r="H62" i="21"/>
  <c r="I62" i="21" s="1"/>
  <c r="H61" i="21"/>
  <c r="I61" i="21" s="1"/>
  <c r="H60" i="21"/>
  <c r="I60" i="21" s="1"/>
  <c r="H59" i="21"/>
  <c r="I59" i="21" s="1"/>
  <c r="H58" i="21"/>
  <c r="I58" i="21" s="1"/>
  <c r="H57" i="21"/>
  <c r="I57" i="21" s="1"/>
  <c r="H56" i="21"/>
  <c r="I56" i="21" s="1"/>
  <c r="H55" i="21"/>
  <c r="I55" i="21" s="1"/>
  <c r="H53" i="21"/>
  <c r="I53" i="21" s="1"/>
  <c r="H52" i="21"/>
  <c r="I52" i="21" s="1"/>
  <c r="H51" i="21"/>
  <c r="I51" i="21" s="1"/>
  <c r="H50" i="21"/>
  <c r="I50" i="21" s="1"/>
  <c r="H47" i="21"/>
  <c r="I47" i="21" s="1"/>
  <c r="H46" i="21"/>
  <c r="I46" i="21" s="1"/>
  <c r="H45" i="21"/>
  <c r="I45" i="21" s="1"/>
  <c r="H44" i="21"/>
  <c r="I44" i="21" s="1"/>
  <c r="H42" i="21"/>
  <c r="I42" i="21" s="1"/>
  <c r="H41" i="21"/>
  <c r="I41" i="21" s="1"/>
  <c r="H40" i="21"/>
  <c r="I40" i="21" s="1"/>
  <c r="H38" i="21"/>
  <c r="I38" i="21" s="1"/>
  <c r="H37" i="21"/>
  <c r="I37" i="21" s="1"/>
  <c r="H36" i="21"/>
  <c r="I36" i="21" s="1"/>
  <c r="H35" i="21"/>
  <c r="I35" i="21" s="1"/>
  <c r="H33" i="21"/>
  <c r="I33" i="21" s="1"/>
  <c r="H32" i="21"/>
  <c r="I32" i="21" s="1"/>
  <c r="H31" i="21"/>
  <c r="I31" i="21" s="1"/>
  <c r="H30" i="21"/>
  <c r="I30" i="21" s="1"/>
  <c r="H29" i="21"/>
  <c r="I29" i="21" s="1"/>
  <c r="H26" i="21"/>
  <c r="I26" i="21" s="1"/>
  <c r="H25" i="21"/>
  <c r="I25" i="21" s="1"/>
  <c r="H24" i="21"/>
  <c r="I24" i="21" s="1"/>
  <c r="H23" i="21"/>
  <c r="I23" i="21" s="1"/>
  <c r="H22" i="21"/>
  <c r="I22" i="21" s="1"/>
  <c r="H21" i="21"/>
  <c r="I21" i="21" s="1"/>
  <c r="H20" i="21"/>
  <c r="I20" i="21" s="1"/>
  <c r="H19" i="21"/>
  <c r="I19" i="21" s="1"/>
  <c r="H18" i="21"/>
  <c r="I18" i="21" s="1"/>
  <c r="H17" i="21"/>
  <c r="I17" i="21" s="1"/>
  <c r="I395" i="21" l="1"/>
  <c r="I678" i="21"/>
  <c r="I39" i="21"/>
  <c r="I272" i="21"/>
  <c r="I479" i="21"/>
  <c r="D36" i="37" s="1"/>
  <c r="AP36" i="37" s="1"/>
  <c r="I257" i="21"/>
  <c r="D20" i="37" s="1"/>
  <c r="AL20" i="37" s="1"/>
  <c r="I612" i="21"/>
  <c r="I691" i="21"/>
  <c r="I709" i="21"/>
  <c r="D50" i="37" s="1"/>
  <c r="AN50" i="37" s="1"/>
  <c r="I430" i="21"/>
  <c r="I696" i="21"/>
  <c r="I668" i="21" s="1"/>
  <c r="D46" i="37" s="1"/>
  <c r="I564" i="21"/>
  <c r="I669" i="21"/>
  <c r="I116" i="21"/>
  <c r="I130" i="21"/>
  <c r="I249" i="21"/>
  <c r="I457" i="21"/>
  <c r="I628" i="21"/>
  <c r="I28" i="21"/>
  <c r="I209" i="21"/>
  <c r="I178" i="21"/>
  <c r="I552" i="21"/>
  <c r="I162" i="21"/>
  <c r="I337" i="21"/>
  <c r="I525" i="21"/>
  <c r="I54" i="21"/>
  <c r="I78" i="21"/>
  <c r="I105" i="21"/>
  <c r="I135" i="21"/>
  <c r="I197" i="21"/>
  <c r="I660" i="21"/>
  <c r="I34" i="21"/>
  <c r="I65" i="21"/>
  <c r="I214" i="21"/>
  <c r="I557" i="21"/>
  <c r="AM20" i="37"/>
  <c r="G20" i="37"/>
  <c r="AD20" i="37"/>
  <c r="H20" i="37"/>
  <c r="AE20" i="37"/>
  <c r="I20" i="37"/>
  <c r="AF20" i="37"/>
  <c r="J20" i="37"/>
  <c r="N20" i="37"/>
  <c r="Z20" i="37"/>
  <c r="O20" i="37"/>
  <c r="V20" i="37"/>
  <c r="P20" i="37"/>
  <c r="X20" i="37"/>
  <c r="E20" i="37"/>
  <c r="I96" i="21"/>
  <c r="I218" i="21"/>
  <c r="AM36" i="37"/>
  <c r="AL36" i="37"/>
  <c r="AN36" i="37"/>
  <c r="AO36" i="37"/>
  <c r="U36" i="37"/>
  <c r="O36" i="37"/>
  <c r="W36" i="37"/>
  <c r="AK36" i="37"/>
  <c r="P36" i="37"/>
  <c r="X36" i="37"/>
  <c r="E36" i="37"/>
  <c r="Y36" i="37"/>
  <c r="F36" i="37"/>
  <c r="Z36" i="37"/>
  <c r="H36" i="37"/>
  <c r="I36" i="37"/>
  <c r="AB36" i="37"/>
  <c r="J36" i="37"/>
  <c r="AC36" i="37"/>
  <c r="K36" i="37"/>
  <c r="AE36" i="37"/>
  <c r="L36" i="37"/>
  <c r="AF36" i="37"/>
  <c r="G36" i="37"/>
  <c r="V36" i="37"/>
  <c r="M36" i="37"/>
  <c r="N36" i="37"/>
  <c r="AP48" i="37"/>
  <c r="AN48" i="37"/>
  <c r="AM48" i="37"/>
  <c r="AL48" i="37"/>
  <c r="AO48" i="37"/>
  <c r="X48" i="37"/>
  <c r="I48" i="37"/>
  <c r="Z48" i="37"/>
  <c r="J48" i="37"/>
  <c r="AC48" i="37"/>
  <c r="AA48" i="37"/>
  <c r="K48" i="37"/>
  <c r="AD48" i="37"/>
  <c r="L48" i="37"/>
  <c r="AE48" i="37"/>
  <c r="N48" i="37"/>
  <c r="AF48" i="37"/>
  <c r="O48" i="37"/>
  <c r="Y48" i="37"/>
  <c r="P48" i="37"/>
  <c r="AK48" i="37"/>
  <c r="E48" i="37"/>
  <c r="U48" i="37"/>
  <c r="F48" i="37"/>
  <c r="V48" i="37"/>
  <c r="G48" i="37"/>
  <c r="AB48" i="37"/>
  <c r="H48" i="37"/>
  <c r="W48" i="37"/>
  <c r="M48" i="37"/>
  <c r="I109" i="21"/>
  <c r="I399" i="21"/>
  <c r="I345" i="21" s="1"/>
  <c r="D30" i="37" s="1"/>
  <c r="AL50" i="37"/>
  <c r="AM50" i="37"/>
  <c r="AP50" i="37"/>
  <c r="X50" i="37"/>
  <c r="J50" i="37"/>
  <c r="Z50" i="37"/>
  <c r="K50" i="37"/>
  <c r="Y50" i="37"/>
  <c r="M50" i="37"/>
  <c r="AA50" i="37"/>
  <c r="AC50" i="37"/>
  <c r="P50" i="37"/>
  <c r="E50" i="37"/>
  <c r="AF50" i="37"/>
  <c r="L50" i="37"/>
  <c r="AE50" i="37"/>
  <c r="F50" i="37"/>
  <c r="AK50" i="37"/>
  <c r="N50" i="37"/>
  <c r="G50" i="37"/>
  <c r="V50" i="37"/>
  <c r="I321" i="21"/>
  <c r="I536" i="21"/>
  <c r="I524" i="21" s="1"/>
  <c r="D40" i="37" s="1"/>
  <c r="I725" i="21"/>
  <c r="D52" i="37" s="1"/>
  <c r="I309" i="21"/>
  <c r="I407" i="21"/>
  <c r="I406" i="21" s="1"/>
  <c r="D32" i="37" s="1"/>
  <c r="AM54" i="37"/>
  <c r="AN54" i="37"/>
  <c r="AO54" i="37"/>
  <c r="AP54" i="37"/>
  <c r="AL54" i="37"/>
  <c r="Z54" i="37"/>
  <c r="M54" i="37"/>
  <c r="AB54" i="37"/>
  <c r="N54" i="37"/>
  <c r="AE54" i="37"/>
  <c r="O54" i="37"/>
  <c r="AA54" i="37"/>
  <c r="P54" i="37"/>
  <c r="AF54" i="37"/>
  <c r="AC54" i="37"/>
  <c r="F54" i="37"/>
  <c r="AD54" i="37"/>
  <c r="G54" i="37"/>
  <c r="AK54" i="37"/>
  <c r="H54" i="37"/>
  <c r="U54" i="37"/>
  <c r="I54" i="37"/>
  <c r="V54" i="37"/>
  <c r="E54" i="37"/>
  <c r="W54" i="37"/>
  <c r="J54" i="37"/>
  <c r="X54" i="37"/>
  <c r="K54" i="37"/>
  <c r="Y54" i="37"/>
  <c r="L54" i="37"/>
  <c r="I461" i="21"/>
  <c r="I429" i="21" s="1"/>
  <c r="D34" i="37" s="1"/>
  <c r="I284" i="21"/>
  <c r="I528" i="21"/>
  <c r="I183" i="21"/>
  <c r="I177" i="21" s="1"/>
  <c r="I300" i="21"/>
  <c r="I299" i="21" s="1"/>
  <c r="D26" i="37" s="1"/>
  <c r="I514" i="21"/>
  <c r="D38" i="37" s="1"/>
  <c r="I634" i="21"/>
  <c r="I203" i="21"/>
  <c r="I188" i="21" s="1"/>
  <c r="D16" i="37" s="1"/>
  <c r="I276" i="21"/>
  <c r="D22" i="37" s="1"/>
  <c r="E22" i="37" s="1"/>
  <c r="I146" i="21"/>
  <c r="I296" i="21"/>
  <c r="I125" i="21"/>
  <c r="I589" i="21"/>
  <c r="AO22" i="37"/>
  <c r="AL22" i="37"/>
  <c r="AA22" i="37"/>
  <c r="F22" i="37"/>
  <c r="U22" i="37"/>
  <c r="L22" i="37"/>
  <c r="X22" i="37"/>
  <c r="AB22" i="37"/>
  <c r="Z22" i="37"/>
  <c r="M22" i="37"/>
  <c r="AC22" i="37"/>
  <c r="AD22" i="37"/>
  <c r="O22" i="37"/>
  <c r="H22" i="37"/>
  <c r="I89" i="21"/>
  <c r="I49" i="21"/>
  <c r="I43" i="21"/>
  <c r="I27" i="21" s="1"/>
  <c r="D10" i="37" s="1"/>
  <c r="AK10" i="37" s="1"/>
  <c r="I16" i="21"/>
  <c r="D8" i="37" s="1"/>
  <c r="AN8" i="37" s="1"/>
  <c r="I652" i="21"/>
  <c r="D44" i="37" s="1"/>
  <c r="I340" i="21"/>
  <c r="I208" i="21"/>
  <c r="D18" i="37" s="1"/>
  <c r="Z8" i="37" l="1"/>
  <c r="K8" i="37"/>
  <c r="E8" i="37"/>
  <c r="H8" i="37"/>
  <c r="AF8" i="37"/>
  <c r="I556" i="21"/>
  <c r="D42" i="37" s="1"/>
  <c r="I283" i="21"/>
  <c r="D24" i="37" s="1"/>
  <c r="J22" i="37"/>
  <c r="AP22" i="37"/>
  <c r="AB50" i="37"/>
  <c r="I50" i="37"/>
  <c r="F20" i="37"/>
  <c r="W20" i="37"/>
  <c r="AC20" i="37"/>
  <c r="W22" i="37"/>
  <c r="AN22" i="37"/>
  <c r="H50" i="37"/>
  <c r="AD50" i="37"/>
  <c r="W50" i="37"/>
  <c r="AB20" i="37"/>
  <c r="M20" i="37"/>
  <c r="AP20" i="37"/>
  <c r="I22" i="37"/>
  <c r="K20" i="37"/>
  <c r="U20" i="37"/>
  <c r="AO20" i="37"/>
  <c r="I320" i="21"/>
  <c r="D28" i="37" s="1"/>
  <c r="P22" i="37"/>
  <c r="V22" i="37"/>
  <c r="AO50" i="37"/>
  <c r="Y20" i="37"/>
  <c r="L20" i="37"/>
  <c r="AN20" i="37"/>
  <c r="I115" i="21"/>
  <c r="D14" i="37" s="1"/>
  <c r="AE22" i="37"/>
  <c r="AK22" i="37"/>
  <c r="U50" i="37"/>
  <c r="O50" i="37"/>
  <c r="AD36" i="37"/>
  <c r="AA36" i="37"/>
  <c r="AA20" i="37"/>
  <c r="AK20" i="37"/>
  <c r="W24" i="37"/>
  <c r="AD24" i="37"/>
  <c r="G24" i="37"/>
  <c r="AO32" i="37"/>
  <c r="AP32" i="37"/>
  <c r="AL32" i="37"/>
  <c r="AN32" i="37"/>
  <c r="AM32" i="37"/>
  <c r="AA32" i="37"/>
  <c r="N32" i="37"/>
  <c r="AB32" i="37"/>
  <c r="O32" i="37"/>
  <c r="AD32" i="37"/>
  <c r="P32" i="37"/>
  <c r="AK32" i="37"/>
  <c r="AE32" i="37"/>
  <c r="E32" i="37"/>
  <c r="U32" i="37"/>
  <c r="F32" i="37"/>
  <c r="W32" i="37"/>
  <c r="G32" i="37"/>
  <c r="V32" i="37"/>
  <c r="H32" i="37"/>
  <c r="X32" i="37"/>
  <c r="I32" i="37"/>
  <c r="AC32" i="37"/>
  <c r="J32" i="37"/>
  <c r="AF32" i="37"/>
  <c r="K32" i="37"/>
  <c r="Y32" i="37"/>
  <c r="L32" i="37"/>
  <c r="Z32" i="37"/>
  <c r="M32" i="37"/>
  <c r="AO30" i="37"/>
  <c r="AL30" i="37"/>
  <c r="AM30" i="37"/>
  <c r="AN30" i="37"/>
  <c r="AP30" i="37"/>
  <c r="Z30" i="37"/>
  <c r="M30" i="37"/>
  <c r="AB30" i="37"/>
  <c r="N30" i="37"/>
  <c r="AA30" i="37"/>
  <c r="P30" i="37"/>
  <c r="AC30" i="37"/>
  <c r="O30" i="37"/>
  <c r="AD30" i="37"/>
  <c r="F30" i="37"/>
  <c r="AF30" i="37"/>
  <c r="AE30" i="37"/>
  <c r="G30" i="37"/>
  <c r="AK30" i="37"/>
  <c r="H30" i="37"/>
  <c r="U30" i="37"/>
  <c r="I30" i="37"/>
  <c r="V30" i="37"/>
  <c r="J30" i="37"/>
  <c r="W30" i="37"/>
  <c r="E30" i="37"/>
  <c r="X30" i="37"/>
  <c r="K30" i="37"/>
  <c r="Y30" i="37"/>
  <c r="L30" i="37"/>
  <c r="I8" i="37"/>
  <c r="AE24" i="37"/>
  <c r="AL18" i="37"/>
  <c r="AM18" i="37"/>
  <c r="AN18" i="37"/>
  <c r="AO18" i="37"/>
  <c r="AP18" i="37"/>
  <c r="AA18" i="37"/>
  <c r="J18" i="37"/>
  <c r="AB18" i="37"/>
  <c r="G18" i="37"/>
  <c r="Y18" i="37"/>
  <c r="H18" i="37"/>
  <c r="AC18" i="37"/>
  <c r="I18" i="37"/>
  <c r="AD18" i="37"/>
  <c r="K18" i="37"/>
  <c r="AE18" i="37"/>
  <c r="L18" i="37"/>
  <c r="AF18" i="37"/>
  <c r="M18" i="37"/>
  <c r="AK18" i="37"/>
  <c r="N18" i="37"/>
  <c r="U18" i="37"/>
  <c r="O18" i="37"/>
  <c r="V18" i="37"/>
  <c r="P18" i="37"/>
  <c r="W18" i="37"/>
  <c r="E18" i="37"/>
  <c r="Z18" i="37"/>
  <c r="X18" i="37"/>
  <c r="F18" i="37"/>
  <c r="Y24" i="37"/>
  <c r="AP40" i="37"/>
  <c r="AM40" i="37"/>
  <c r="AL40" i="37"/>
  <c r="AN40" i="37"/>
  <c r="AO40" i="37"/>
  <c r="U40" i="37"/>
  <c r="F40" i="37"/>
  <c r="AD40" i="37"/>
  <c r="I40" i="37"/>
  <c r="V40" i="37"/>
  <c r="G40" i="37"/>
  <c r="AE40" i="37"/>
  <c r="H40" i="37"/>
  <c r="AF40" i="37"/>
  <c r="J40" i="37"/>
  <c r="AK40" i="37"/>
  <c r="K40" i="37"/>
  <c r="X40" i="37"/>
  <c r="L40" i="37"/>
  <c r="Y40" i="37"/>
  <c r="W40" i="37"/>
  <c r="M40" i="37"/>
  <c r="Z40" i="37"/>
  <c r="N40" i="37"/>
  <c r="AA40" i="37"/>
  <c r="O40" i="37"/>
  <c r="AB40" i="37"/>
  <c r="P40" i="37"/>
  <c r="AC40" i="37"/>
  <c r="E40" i="37"/>
  <c r="L24" i="37"/>
  <c r="F24" i="37"/>
  <c r="AM26" i="37"/>
  <c r="AN26" i="37"/>
  <c r="AO26" i="37"/>
  <c r="AP26" i="37"/>
  <c r="AL26" i="37"/>
  <c r="AD26" i="37"/>
  <c r="AC26" i="37"/>
  <c r="J26" i="37"/>
  <c r="AE26" i="37"/>
  <c r="K26" i="37"/>
  <c r="AF26" i="37"/>
  <c r="L26" i="37"/>
  <c r="AK26" i="37"/>
  <c r="M26" i="37"/>
  <c r="U26" i="37"/>
  <c r="O26" i="37"/>
  <c r="V26" i="37"/>
  <c r="P26" i="37"/>
  <c r="W26" i="37"/>
  <c r="E26" i="37"/>
  <c r="X26" i="37"/>
  <c r="N26" i="37"/>
  <c r="Y26" i="37"/>
  <c r="F26" i="37"/>
  <c r="Z26" i="37"/>
  <c r="G26" i="37"/>
  <c r="AA26" i="37"/>
  <c r="H26" i="37"/>
  <c r="AB26" i="37"/>
  <c r="I26" i="37"/>
  <c r="X8" i="37"/>
  <c r="AN44" i="37"/>
  <c r="AO44" i="37"/>
  <c r="AP44" i="37"/>
  <c r="AL44" i="37"/>
  <c r="AM44" i="37"/>
  <c r="Z44" i="37"/>
  <c r="G44" i="37"/>
  <c r="AA44" i="37"/>
  <c r="Y44" i="37"/>
  <c r="H44" i="37"/>
  <c r="AC44" i="37"/>
  <c r="I44" i="37"/>
  <c r="AB44" i="37"/>
  <c r="J44" i="37"/>
  <c r="AD44" i="37"/>
  <c r="L44" i="37"/>
  <c r="AE44" i="37"/>
  <c r="K44" i="37"/>
  <c r="X44" i="37"/>
  <c r="M44" i="37"/>
  <c r="AF44" i="37"/>
  <c r="N44" i="37"/>
  <c r="AK44" i="37"/>
  <c r="O44" i="37"/>
  <c r="U44" i="37"/>
  <c r="P44" i="37"/>
  <c r="V44" i="37"/>
  <c r="E44" i="37"/>
  <c r="W44" i="37"/>
  <c r="F44" i="37"/>
  <c r="AK8" i="37"/>
  <c r="N22" i="37"/>
  <c r="G22" i="37"/>
  <c r="AM22" i="37"/>
  <c r="V24" i="37"/>
  <c r="AA24" i="37"/>
  <c r="AN52" i="37"/>
  <c r="AP52" i="37"/>
  <c r="AL52" i="37"/>
  <c r="AM52" i="37"/>
  <c r="AO52" i="37"/>
  <c r="AC52" i="37"/>
  <c r="O52" i="37"/>
  <c r="AK52" i="37"/>
  <c r="L52" i="37"/>
  <c r="V52" i="37"/>
  <c r="M52" i="37"/>
  <c r="AB52" i="37"/>
  <c r="N52" i="37"/>
  <c r="AD52" i="37"/>
  <c r="P52" i="37"/>
  <c r="W52" i="37"/>
  <c r="E52" i="37"/>
  <c r="X52" i="37"/>
  <c r="F52" i="37"/>
  <c r="AA52" i="37"/>
  <c r="G52" i="37"/>
  <c r="Y52" i="37"/>
  <c r="H52" i="37"/>
  <c r="AE52" i="37"/>
  <c r="Z52" i="37"/>
  <c r="I52" i="37"/>
  <c r="U52" i="37"/>
  <c r="J52" i="37"/>
  <c r="AF52" i="37"/>
  <c r="K52" i="37"/>
  <c r="K24" i="37"/>
  <c r="AC24" i="37"/>
  <c r="AL46" i="37"/>
  <c r="AM46" i="37"/>
  <c r="AO46" i="37"/>
  <c r="AN46" i="37"/>
  <c r="AP46" i="37"/>
  <c r="W46" i="37"/>
  <c r="H46" i="37"/>
  <c r="X46" i="37"/>
  <c r="I46" i="37"/>
  <c r="Y46" i="37"/>
  <c r="J46" i="37"/>
  <c r="AB46" i="37"/>
  <c r="AA46" i="37"/>
  <c r="K46" i="37"/>
  <c r="AC46" i="37"/>
  <c r="M46" i="37"/>
  <c r="AD46" i="37"/>
  <c r="N46" i="37"/>
  <c r="AE46" i="37"/>
  <c r="O46" i="37"/>
  <c r="AF46" i="37"/>
  <c r="L46" i="37"/>
  <c r="Z46" i="37"/>
  <c r="P46" i="37"/>
  <c r="AK46" i="37"/>
  <c r="E46" i="37"/>
  <c r="U46" i="37"/>
  <c r="F46" i="37"/>
  <c r="V46" i="37"/>
  <c r="G46" i="37"/>
  <c r="AL38" i="37"/>
  <c r="AM38" i="37"/>
  <c r="AN38" i="37"/>
  <c r="AO38" i="37"/>
  <c r="AP38" i="37"/>
  <c r="X38" i="37"/>
  <c r="V38" i="37"/>
  <c r="P38" i="37"/>
  <c r="Z38" i="37"/>
  <c r="E38" i="37"/>
  <c r="Y38" i="37"/>
  <c r="F38" i="37"/>
  <c r="W38" i="37"/>
  <c r="G38" i="37"/>
  <c r="AA38" i="37"/>
  <c r="I38" i="37"/>
  <c r="AF38" i="37"/>
  <c r="J38" i="37"/>
  <c r="AB38" i="37"/>
  <c r="H38" i="37"/>
  <c r="AC38" i="37"/>
  <c r="K38" i="37"/>
  <c r="U38" i="37"/>
  <c r="L38" i="37"/>
  <c r="AD38" i="37"/>
  <c r="M38" i="37"/>
  <c r="AE38" i="37"/>
  <c r="N38" i="37"/>
  <c r="AK38" i="37"/>
  <c r="O38" i="37"/>
  <c r="AL34" i="37"/>
  <c r="AM34" i="37"/>
  <c r="AP34" i="37"/>
  <c r="AN34" i="37"/>
  <c r="AO34" i="37"/>
  <c r="U34" i="37"/>
  <c r="N34" i="37"/>
  <c r="Y34" i="37"/>
  <c r="O34" i="37"/>
  <c r="Z34" i="37"/>
  <c r="P34" i="37"/>
  <c r="AA34" i="37"/>
  <c r="F34" i="37"/>
  <c r="AD34" i="37"/>
  <c r="G34" i="37"/>
  <c r="AB34" i="37"/>
  <c r="H34" i="37"/>
  <c r="AC34" i="37"/>
  <c r="I34" i="37"/>
  <c r="AE34" i="37"/>
  <c r="J34" i="37"/>
  <c r="V34" i="37"/>
  <c r="AF34" i="37"/>
  <c r="K34" i="37"/>
  <c r="W34" i="37"/>
  <c r="L34" i="37"/>
  <c r="X34" i="37"/>
  <c r="E34" i="37"/>
  <c r="AK34" i="37"/>
  <c r="M34" i="37"/>
  <c r="P24" i="37"/>
  <c r="J24" i="37"/>
  <c r="AP24" i="37"/>
  <c r="AK24" i="37"/>
  <c r="AE8" i="37"/>
  <c r="AB24" i="37"/>
  <c r="AO24" i="37"/>
  <c r="AB8" i="37"/>
  <c r="I48" i="21"/>
  <c r="D12" i="37" s="1"/>
  <c r="AB12" i="37" s="1"/>
  <c r="K22" i="37"/>
  <c r="AF22" i="37"/>
  <c r="O24" i="37"/>
  <c r="I24" i="37"/>
  <c r="AN24" i="37"/>
  <c r="AD8" i="37"/>
  <c r="Z24" i="37"/>
  <c r="AL24" i="37"/>
  <c r="N8" i="37"/>
  <c r="U24" i="37"/>
  <c r="L8" i="37"/>
  <c r="Y22" i="37"/>
  <c r="X24" i="37"/>
  <c r="AF24" i="37"/>
  <c r="AL28" i="37"/>
  <c r="AM28" i="37"/>
  <c r="AO28" i="37"/>
  <c r="AN28" i="37"/>
  <c r="AP28" i="37"/>
  <c r="AB28" i="37"/>
  <c r="J28" i="37"/>
  <c r="AE28" i="37"/>
  <c r="AC28" i="37"/>
  <c r="K28" i="37"/>
  <c r="AD28" i="37"/>
  <c r="L28" i="37"/>
  <c r="AF28" i="37"/>
  <c r="O28" i="37"/>
  <c r="U28" i="37"/>
  <c r="M28" i="37"/>
  <c r="AK28" i="37"/>
  <c r="N28" i="37"/>
  <c r="V28" i="37"/>
  <c r="P28" i="37"/>
  <c r="W28" i="37"/>
  <c r="E28" i="37"/>
  <c r="X28" i="37"/>
  <c r="F28" i="37"/>
  <c r="Y28" i="37"/>
  <c r="G28" i="37"/>
  <c r="Z28" i="37"/>
  <c r="H28" i="37"/>
  <c r="AA28" i="37"/>
  <c r="I28" i="37"/>
  <c r="AL16" i="37"/>
  <c r="AM16" i="37"/>
  <c r="AN16" i="37"/>
  <c r="AO16" i="37"/>
  <c r="AP16" i="37"/>
  <c r="AF16" i="37"/>
  <c r="M16" i="37"/>
  <c r="U16" i="37"/>
  <c r="I16" i="37"/>
  <c r="AK16" i="37"/>
  <c r="N16" i="37"/>
  <c r="AE16" i="37"/>
  <c r="V16" i="37"/>
  <c r="E16" i="37"/>
  <c r="X16" i="37"/>
  <c r="O16" i="37"/>
  <c r="Y16" i="37"/>
  <c r="W16" i="37"/>
  <c r="P16" i="37"/>
  <c r="Z16" i="37"/>
  <c r="F16" i="37"/>
  <c r="AA16" i="37"/>
  <c r="G16" i="37"/>
  <c r="AB16" i="37"/>
  <c r="H16" i="37"/>
  <c r="AC16" i="37"/>
  <c r="J16" i="37"/>
  <c r="AD16" i="37"/>
  <c r="K16" i="37"/>
  <c r="L16" i="37"/>
  <c r="AL14" i="37"/>
  <c r="AM14" i="37"/>
  <c r="AN14" i="37"/>
  <c r="AO14" i="37"/>
  <c r="AP14" i="37"/>
  <c r="AB14" i="37"/>
  <c r="K14" i="37"/>
  <c r="AC14" i="37"/>
  <c r="L14" i="37"/>
  <c r="AD14" i="37"/>
  <c r="M14" i="37"/>
  <c r="AE14" i="37"/>
  <c r="N14" i="37"/>
  <c r="U14" i="37"/>
  <c r="O14" i="37"/>
  <c r="AK14" i="37"/>
  <c r="P14" i="37"/>
  <c r="X14" i="37"/>
  <c r="V14" i="37"/>
  <c r="E14" i="37"/>
  <c r="Z14" i="37"/>
  <c r="F14" i="37"/>
  <c r="W14" i="37"/>
  <c r="G14" i="37"/>
  <c r="Y14" i="37"/>
  <c r="H14" i="37"/>
  <c r="AF14" i="37"/>
  <c r="AA14" i="37"/>
  <c r="I14" i="37"/>
  <c r="J14" i="37"/>
  <c r="X10" i="37"/>
  <c r="L10" i="37"/>
  <c r="AN10" i="37"/>
  <c r="AB10" i="37"/>
  <c r="W10" i="37"/>
  <c r="AM10" i="37"/>
  <c r="AE10" i="37"/>
  <c r="M10" i="37"/>
  <c r="O10" i="37"/>
  <c r="K10" i="37"/>
  <c r="H10" i="37"/>
  <c r="F10" i="37"/>
  <c r="AC10" i="37"/>
  <c r="AP10" i="37"/>
  <c r="U10" i="37"/>
  <c r="P10" i="37"/>
  <c r="J10" i="37"/>
  <c r="AL10" i="37"/>
  <c r="Y10" i="37"/>
  <c r="V10" i="37"/>
  <c r="AF10" i="37"/>
  <c r="AA10" i="37"/>
  <c r="AD10" i="37"/>
  <c r="AO10" i="37"/>
  <c r="E10" i="37"/>
  <c r="Z10" i="37"/>
  <c r="I10" i="37"/>
  <c r="N10" i="37"/>
  <c r="G10" i="37"/>
  <c r="W8" i="37"/>
  <c r="G8" i="37"/>
  <c r="AA8" i="37"/>
  <c r="V8" i="37"/>
  <c r="M8" i="37"/>
  <c r="P8" i="37"/>
  <c r="F8" i="37"/>
  <c r="U8" i="37"/>
  <c r="AM8" i="37"/>
  <c r="AL8" i="37"/>
  <c r="AP8" i="37"/>
  <c r="O8" i="37"/>
  <c r="AO8" i="37"/>
  <c r="J8" i="37"/>
  <c r="AC8" i="37"/>
  <c r="Y8" i="37"/>
  <c r="AL12" i="37"/>
  <c r="H12" i="37"/>
  <c r="L12" i="37"/>
  <c r="AF12" i="37"/>
  <c r="M12" i="37"/>
  <c r="E12" i="37"/>
  <c r="I744" i="21"/>
  <c r="AD42" i="37" l="1"/>
  <c r="Z42" i="37"/>
  <c r="AK42" i="37"/>
  <c r="G42" i="37"/>
  <c r="U42" i="37"/>
  <c r="AN42" i="37"/>
  <c r="E42" i="37"/>
  <c r="F42" i="37"/>
  <c r="V42" i="37"/>
  <c r="M42" i="37"/>
  <c r="J42" i="37"/>
  <c r="X42" i="37"/>
  <c r="H42" i="37"/>
  <c r="AA42" i="37"/>
  <c r="Y42" i="37"/>
  <c r="N42" i="37"/>
  <c r="D58" i="37"/>
  <c r="D29" i="37" s="1"/>
  <c r="AB42" i="37"/>
  <c r="AO42" i="37"/>
  <c r="AE42" i="37"/>
  <c r="O42" i="37"/>
  <c r="AP42" i="37"/>
  <c r="I42" i="37"/>
  <c r="AC42" i="37"/>
  <c r="L42" i="37"/>
  <c r="AL42" i="37"/>
  <c r="AF42" i="37"/>
  <c r="P42" i="37"/>
  <c r="AM42" i="37"/>
  <c r="K42" i="37"/>
  <c r="W42" i="37"/>
  <c r="G12" i="37"/>
  <c r="P12" i="37"/>
  <c r="AM24" i="37"/>
  <c r="N24" i="37"/>
  <c r="E24" i="37"/>
  <c r="M24" i="37"/>
  <c r="H24" i="37"/>
  <c r="K12" i="37"/>
  <c r="J12" i="37"/>
  <c r="AM12" i="37"/>
  <c r="AE12" i="37"/>
  <c r="Y12" i="37"/>
  <c r="O12" i="37"/>
  <c r="N12" i="37"/>
  <c r="AP12" i="37"/>
  <c r="AA12" i="37"/>
  <c r="F12" i="37"/>
  <c r="Z12" i="37"/>
  <c r="X12" i="37"/>
  <c r="I12" i="37"/>
  <c r="V12" i="37"/>
  <c r="AD12" i="37"/>
  <c r="U12" i="37"/>
  <c r="AO12" i="37"/>
  <c r="W12" i="37"/>
  <c r="AC12" i="37"/>
  <c r="AN12" i="37"/>
  <c r="AK12" i="37"/>
  <c r="I34" i="39"/>
  <c r="J32" i="39"/>
  <c r="G32" i="39"/>
  <c r="J21" i="39"/>
  <c r="G21" i="39"/>
  <c r="D49" i="37" l="1"/>
  <c r="D47" i="37"/>
  <c r="D25" i="37"/>
  <c r="D15" i="37"/>
  <c r="D21" i="37"/>
  <c r="D45" i="37"/>
  <c r="D9" i="37"/>
  <c r="D43" i="37"/>
  <c r="D39" i="37"/>
  <c r="D23" i="37"/>
  <c r="D35" i="37"/>
  <c r="D19" i="37"/>
  <c r="D41" i="37"/>
  <c r="D27" i="37"/>
  <c r="D11" i="37"/>
  <c r="D13" i="37"/>
  <c r="D17" i="37"/>
  <c r="D55" i="37"/>
  <c r="D31" i="37"/>
  <c r="D37" i="37"/>
  <c r="D7" i="37"/>
  <c r="D53" i="37"/>
  <c r="D51" i="37"/>
  <c r="D33" i="37"/>
  <c r="D57" i="37" l="1"/>
  <c r="J31" i="39"/>
  <c r="J33" i="39"/>
  <c r="J34" i="39"/>
  <c r="J35" i="39"/>
  <c r="J36" i="39"/>
  <c r="J30" i="39"/>
  <c r="G36" i="39"/>
  <c r="G31" i="39"/>
  <c r="G33" i="39"/>
  <c r="G34" i="39"/>
  <c r="G35" i="39"/>
  <c r="G30" i="39"/>
  <c r="G26" i="39"/>
  <c r="G27" i="39"/>
  <c r="G28" i="39"/>
  <c r="G25" i="39"/>
  <c r="J26" i="39"/>
  <c r="J27" i="39"/>
  <c r="J28" i="39"/>
  <c r="J25" i="39"/>
  <c r="J18" i="39"/>
  <c r="J19" i="39"/>
  <c r="J20" i="39"/>
  <c r="J22" i="39"/>
  <c r="J23" i="39"/>
  <c r="G23" i="39"/>
  <c r="G22" i="39"/>
  <c r="G20" i="39"/>
  <c r="G19" i="39"/>
  <c r="G18" i="39"/>
  <c r="G16" i="39"/>
  <c r="T56" i="37" l="1"/>
  <c r="R55" i="37"/>
  <c r="AH55" i="37" s="1"/>
  <c r="T54" i="37"/>
  <c r="R53" i="37"/>
  <c r="AH53" i="37" s="1"/>
  <c r="T52" i="37"/>
  <c r="R51" i="37"/>
  <c r="AH51" i="37" s="1"/>
  <c r="T50" i="37"/>
  <c r="AJ50" i="37" s="1"/>
  <c r="R49" i="37"/>
  <c r="AH49" i="37" s="1"/>
  <c r="T48" i="37"/>
  <c r="R47" i="37"/>
  <c r="AH47" i="37" s="1"/>
  <c r="T46" i="37"/>
  <c r="AJ46" i="37" s="1"/>
  <c r="R45" i="37"/>
  <c r="AH45" i="37" s="1"/>
  <c r="T44" i="37"/>
  <c r="R43" i="37"/>
  <c r="AH43" i="37" s="1"/>
  <c r="R41" i="37"/>
  <c r="AH41" i="37" s="1"/>
  <c r="T40" i="37"/>
  <c r="R39" i="37"/>
  <c r="AH39" i="37" s="1"/>
  <c r="T38" i="37"/>
  <c r="R37" i="37"/>
  <c r="AH37" i="37" s="1"/>
  <c r="T36" i="37"/>
  <c r="AJ36" i="37" s="1"/>
  <c r="R35" i="37"/>
  <c r="AH35" i="37" s="1"/>
  <c r="T34" i="37"/>
  <c r="R33" i="37"/>
  <c r="AH33" i="37" s="1"/>
  <c r="T32" i="37"/>
  <c r="AJ32" i="37" s="1"/>
  <c r="R31" i="37"/>
  <c r="AH31" i="37" s="1"/>
  <c r="T30" i="37"/>
  <c r="R29" i="37"/>
  <c r="AH29" i="37" s="1"/>
  <c r="T28" i="37"/>
  <c r="AJ28" i="37" s="1"/>
  <c r="R27" i="37"/>
  <c r="AH27" i="37" s="1"/>
  <c r="R25" i="37"/>
  <c r="AH25" i="37" s="1"/>
  <c r="T24" i="37"/>
  <c r="R23" i="37"/>
  <c r="AH23" i="37" s="1"/>
  <c r="R21" i="37"/>
  <c r="AH21" i="37" s="1"/>
  <c r="T20" i="37"/>
  <c r="AJ20" i="37" s="1"/>
  <c r="R19" i="37"/>
  <c r="AH19" i="37" s="1"/>
  <c r="R17" i="37"/>
  <c r="AH17" i="37" s="1"/>
  <c r="R15" i="37"/>
  <c r="AH15" i="37" s="1"/>
  <c r="R13" i="37"/>
  <c r="AH13" i="37" s="1"/>
  <c r="T12" i="37"/>
  <c r="R11" i="37"/>
  <c r="AH11" i="37" s="1"/>
  <c r="R9" i="37"/>
  <c r="AH9" i="37" s="1"/>
  <c r="T8" i="37"/>
  <c r="R7" i="37"/>
  <c r="AH7" i="37" s="1"/>
  <c r="AJ12" i="37" l="1"/>
  <c r="AJ56" i="37"/>
  <c r="AJ54" i="37"/>
  <c r="AJ40" i="37"/>
  <c r="AJ24" i="37"/>
  <c r="T16" i="37"/>
  <c r="T42" i="37"/>
  <c r="AJ44" i="37"/>
  <c r="AJ48" i="37"/>
  <c r="T14" i="37"/>
  <c r="T10" i="37"/>
  <c r="T18" i="37"/>
  <c r="AJ52" i="37"/>
  <c r="AJ34" i="37"/>
  <c r="AJ8" i="37"/>
  <c r="T22" i="37"/>
  <c r="T26" i="37"/>
  <c r="AJ30" i="37"/>
  <c r="AJ38" i="37"/>
  <c r="T58" i="37" l="1"/>
  <c r="T43" i="37"/>
  <c r="AJ31" i="37"/>
  <c r="T23" i="37"/>
  <c r="T29" i="37"/>
  <c r="AJ47" i="37"/>
  <c r="AJ29" i="37"/>
  <c r="AJ18" i="37"/>
  <c r="T17" i="37"/>
  <c r="AJ10" i="37"/>
  <c r="T9" i="37"/>
  <c r="AJ45" i="37"/>
  <c r="AJ39" i="37"/>
  <c r="T33" i="37"/>
  <c r="AJ11" i="37"/>
  <c r="T37" i="37"/>
  <c r="T21" i="37"/>
  <c r="AJ22" i="37"/>
  <c r="AJ33" i="37"/>
  <c r="T15" i="37"/>
  <c r="AJ16" i="37"/>
  <c r="T41" i="37"/>
  <c r="AJ42" i="37"/>
  <c r="AJ14" i="37"/>
  <c r="T13" i="37"/>
  <c r="AJ43" i="37"/>
  <c r="AJ37" i="37"/>
  <c r="AJ55" i="37"/>
  <c r="AJ7" i="37"/>
  <c r="T11" i="37"/>
  <c r="AJ51" i="37"/>
  <c r="T7" i="37"/>
  <c r="T55" i="37"/>
  <c r="AJ53" i="37"/>
  <c r="AJ49" i="37"/>
  <c r="T19" i="37"/>
  <c r="T27" i="37"/>
  <c r="AJ19" i="37"/>
  <c r="T53" i="37"/>
  <c r="AJ35" i="37"/>
  <c r="T31" i="37"/>
  <c r="T49" i="37"/>
  <c r="T45" i="37"/>
  <c r="AJ27" i="37"/>
  <c r="T35" i="37"/>
  <c r="T39" i="37"/>
  <c r="AJ26" i="37"/>
  <c r="T25" i="37"/>
  <c r="T51" i="37"/>
  <c r="T47" i="37"/>
  <c r="AJ23" i="37"/>
  <c r="AJ58" i="37" l="1"/>
  <c r="T57" i="37"/>
  <c r="AJ17" i="37"/>
  <c r="AJ13" i="37"/>
  <c r="AJ21" i="37"/>
  <c r="AJ41" i="37"/>
  <c r="AJ9" i="37"/>
  <c r="AJ15" i="37"/>
  <c r="AJ25" i="37"/>
  <c r="AJ57" i="37" l="1"/>
  <c r="E56" i="37" l="1"/>
  <c r="E58" i="37" s="1"/>
  <c r="H56" i="37"/>
  <c r="H58" i="37" s="1"/>
  <c r="H57" i="37" s="1"/>
  <c r="I56" i="37"/>
  <c r="I58" i="37" s="1"/>
  <c r="I57" i="37" s="1"/>
  <c r="J56" i="37"/>
  <c r="J58" i="37" s="1"/>
  <c r="J57" i="37" s="1"/>
  <c r="K56" i="37"/>
  <c r="K58" i="37"/>
  <c r="K57" i="37" s="1"/>
  <c r="G56" i="37"/>
  <c r="G58" i="37" s="1"/>
  <c r="G57" i="37" s="1"/>
  <c r="L56" i="37"/>
  <c r="L58" i="37" s="1"/>
  <c r="L57" i="37" s="1"/>
  <c r="M56" i="37"/>
  <c r="M58" i="37" s="1"/>
  <c r="M57" i="37" s="1"/>
  <c r="N56" i="37"/>
  <c r="N58" i="37" s="1"/>
  <c r="N57" i="37" s="1"/>
  <c r="O56" i="37"/>
  <c r="O58" i="37"/>
  <c r="O57" i="37" s="1"/>
  <c r="F56" i="37"/>
  <c r="F58" i="37" s="1"/>
  <c r="F57" i="37" s="1"/>
  <c r="P56" i="37"/>
  <c r="P58" i="37"/>
  <c r="P57" i="37" s="1"/>
  <c r="E57" i="37" l="1"/>
  <c r="U56" i="37"/>
  <c r="U58" i="37" s="1"/>
  <c r="V56" i="37"/>
  <c r="V58" i="37"/>
  <c r="V57" i="37" s="1"/>
  <c r="Z56" i="37"/>
  <c r="Z58" i="37" s="1"/>
  <c r="Z57" i="37" s="1"/>
  <c r="AA56" i="37"/>
  <c r="AA58" i="37" s="1"/>
  <c r="AA57" i="37" s="1"/>
  <c r="W56" i="37"/>
  <c r="W58" i="37"/>
  <c r="W57" i="37" s="1"/>
  <c r="AB56" i="37"/>
  <c r="AB58" i="37"/>
  <c r="AB57" i="37" s="1"/>
  <c r="AC56" i="37"/>
  <c r="AC58" i="37" s="1"/>
  <c r="AC57" i="37" s="1"/>
  <c r="X56" i="37"/>
  <c r="X58" i="37" s="1"/>
  <c r="X57" i="37" s="1"/>
  <c r="AD56" i="37"/>
  <c r="AD58" i="37"/>
  <c r="AD57" i="37" s="1"/>
  <c r="Y56" i="37"/>
  <c r="Y58" i="37"/>
  <c r="Y57" i="37" s="1"/>
  <c r="AE56" i="37"/>
  <c r="AE58" i="37" s="1"/>
  <c r="AE57" i="37" s="1"/>
  <c r="AF56" i="37"/>
  <c r="AF58" i="37" s="1"/>
  <c r="AF57" i="37" s="1"/>
  <c r="U57" i="37" l="1"/>
  <c r="AK56" i="37"/>
  <c r="AK58" i="37" s="1"/>
  <c r="AW55" i="37"/>
  <c r="AL56" i="37"/>
  <c r="AL58" i="37"/>
  <c r="AL57" i="37" s="1"/>
  <c r="AM56" i="37"/>
  <c r="AM58" i="37" s="1"/>
  <c r="AM57" i="37" s="1"/>
  <c r="AN56" i="37"/>
  <c r="AN58" i="37" s="1"/>
  <c r="AN57" i="37" s="1"/>
  <c r="AO56" i="37"/>
  <c r="AO58" i="37" s="1"/>
  <c r="AO57" i="37" s="1"/>
  <c r="AP56" i="37"/>
  <c r="AP58" i="37"/>
  <c r="AP57" i="37" s="1"/>
  <c r="AK57" i="37" l="1"/>
  <c r="AW57" i="37" s="1"/>
  <c r="AW58" i="37"/>
</calcChain>
</file>

<file path=xl/sharedStrings.xml><?xml version="1.0" encoding="utf-8"?>
<sst xmlns="http://schemas.openxmlformats.org/spreadsheetml/2006/main" count="4037" uniqueCount="2025">
  <si>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</si>
  <si>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</si>
  <si>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</si>
  <si>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</si>
  <si>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</si>
  <si>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</si>
  <si>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</si>
  <si>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</si>
  <si>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</si>
  <si>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</si>
  <si>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</si>
  <si>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</si>
  <si>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</si>
  <si>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</si>
  <si>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</si>
  <si>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</si>
  <si>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</si>
  <si>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</si>
  <si>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</si>
  <si>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</si>
  <si>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</si>
  <si>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</si>
  <si>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</si>
  <si>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</si>
  <si>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</si>
  <si>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</si>
  <si>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</si>
  <si>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</si>
  <si>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M</t>
  </si>
  <si>
    <t>1.6</t>
  </si>
  <si>
    <t>LIMPEZA MECANIZADA DE CAMADA VEGETAL, VEGETAÇÃO E PEQUENAS ÁRVORES (DIÂMETRO DE TRONCO MENOR QUE 0,20 M), COM TRATOR DE ESTEIRAS. AF_03/2024</t>
  </si>
  <si>
    <t>1.7</t>
  </si>
  <si>
    <t>FNDE 52</t>
  </si>
  <si>
    <t>ADMINISTRAÇÃO LOCAL</t>
  </si>
  <si>
    <t>1.8</t>
  </si>
  <si>
    <t>FNDE 230</t>
  </si>
  <si>
    <t>LOCACAO DE CONTAINER 2,30 X 6,00 M, ALT. 2,50 M, PARA ESCRITORIO, SEM DIVISORIAS INTERNAS E SEM SANITARIO (NAO INCLUI MOBILIZACAO/DESMOBILIZACAO)</t>
  </si>
  <si>
    <t>MÊS</t>
  </si>
  <si>
    <t>1.9</t>
  </si>
  <si>
    <t>FNDE 231</t>
  </si>
  <si>
    <t>LOCACAO DE CONTAINER 2,30 X 6,00 M, ALT. 2,50 M, COM 1 SANITARIO, PARA ESCRITORIO, COMPLETO, SEM DIVISORIAS INTERNAS (NAO INCLUI MOBILIZACAO/DESMOBILIZACAO)</t>
  </si>
  <si>
    <t>1.10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</si>
  <si>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</si>
  <si>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</si>
  <si>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</si>
  <si>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</si>
  <si>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</si>
  <si>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2.1.1</t>
  </si>
  <si>
    <t>96521</t>
  </si>
  <si>
    <t>ESCAVAÇÃO MECANIZADA PARA BLOCO DE COROAMENTO OU SAPATA COM RETROESCAVADEIRA (INCLUINDO ESCAVAÇÃO PARA COLOCAÇÃO DE FÔRMAS). AF_01/2024</t>
  </si>
  <si>
    <t>M3</t>
  </si>
  <si>
    <t>2.1.2</t>
  </si>
  <si>
    <t>94318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</si>
  <si>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</si>
  <si>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</si>
  <si>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96525</t>
  </si>
  <si>
    <t>ESCAVAÇÃO MECANIZADA PARA VIGA BALDRAME OU SAPATA CORRIDA COM MINI-ESCAVADEIRA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</si>
  <si>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</si>
  <si>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</si>
  <si>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</si>
  <si>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</si>
  <si>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</si>
  <si>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</si>
  <si>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</si>
  <si>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</si>
  <si>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</si>
  <si>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</si>
  <si>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</si>
  <si>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</si>
  <si>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</si>
  <si>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</si>
  <si>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</si>
  <si>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2.4.1</t>
  </si>
  <si>
    <t>2.4.2</t>
  </si>
  <si>
    <t>2.4.3</t>
  </si>
  <si>
    <t>2.4.4</t>
  </si>
  <si>
    <t>3</t>
  </si>
  <si>
    <t>FUNDAÇÕES</t>
  </si>
  <si>
    <t>3.1</t>
  </si>
  <si>
    <t>3.1.1</t>
  </si>
  <si>
    <t>ESTACA ESCAVADA MECANICAMENTE, SEM FLUIDO ESTABILIZANTE, COM 40CM DE DIÂMETRO, CONCRETO LANÇADO POR CAMINHÃO BETONEIRA (EXCLUSIVE MOBILIZAÇÃO E DESMOBILIZAÇÃO). AF_01/2020_PA</t>
  </si>
  <si>
    <t>3.1.2</t>
  </si>
  <si>
    <t>3.1.3</t>
  </si>
  <si>
    <t>FNDE 237</t>
  </si>
  <si>
    <t>ESTACA ESCAVADA MECANICAMENTE, SEM FLUIDO ESTABILIZANTE, COM 40CM DE DIÂMETRO, CONCRETO LANÇADO POR CAMINHÃO BETONEIRA (EXCLUSIVE MOBILIZAÇÃO E DESMOBILIZAÇÃO).  RESERVATÓRIO</t>
  </si>
  <si>
    <t>3.1.4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</si>
  <si>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</si>
  <si>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</si>
  <si>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3.2.1</t>
  </si>
  <si>
    <t>96619</t>
  </si>
  <si>
    <t>LASTRO DE CONCRETO MAGRO, APLICADO EM BLOCOS DE COROAMENTO OU SAPATAS, ESPESSURA DE 5 CM. AF_01/2024</t>
  </si>
  <si>
    <t>3.2.2</t>
  </si>
  <si>
    <t>96534</t>
  </si>
  <si>
    <t>FABRICAÇÃO, MONTAGEM E DESMONTAGEM DE FÔRMA PARA BLOCO DE COROAMENTO, EM MADEIRA SERRADA, E=25 MM, 4 UTILIZAÇÕES. AF_01/2024</t>
  </si>
  <si>
    <t>3.2.3</t>
  </si>
  <si>
    <t>96544</t>
  </si>
  <si>
    <t>ARMAÇÃO DE BLOCO UTILIZANDO AÇO CA-50 DE 6,3 MM - MONTAGEM. AF_01/2024</t>
  </si>
  <si>
    <t>KG</t>
  </si>
  <si>
    <t>3.2.4</t>
  </si>
  <si>
    <t>96545</t>
  </si>
  <si>
    <t>ARMAÇÃO DE BLOCO UTILIZANDO AÇO CA-50 DE 8 MM - MONTAGEM. AF_01/2024</t>
  </si>
  <si>
    <t>3.2.5</t>
  </si>
  <si>
    <t>96546</t>
  </si>
  <si>
    <t>ARMAÇÃO DE BLOCO UTILIZANDO AÇO CA-50 DE 10 MM - MONTAGEM. AF_01/2024</t>
  </si>
  <si>
    <t>3.2.6</t>
  </si>
  <si>
    <t>104920</t>
  </si>
  <si>
    <t>ARMAÇÃO DE BLOCO, SAPATA ISOLADA, VIGA BALDRAME E SAPATA CORRIDA UTILIZANDO AÇO CA-50 DE 12,5 MM - MONTAGEM. AF_01/2024</t>
  </si>
  <si>
    <t>3.2.7</t>
  </si>
  <si>
    <t>104921</t>
  </si>
  <si>
    <t>ARMAÇÃO DE BLOCO, SAPATA ISOLADA, VIGA BALDRAME E SAPATA CORRIDA UTILIZANDO AÇO CA-50 DE 16 MM - MONTAGEM. AF_01/2024</t>
  </si>
  <si>
    <t>3.2.8</t>
  </si>
  <si>
    <t>104922</t>
  </si>
  <si>
    <t>ARMAÇÃO DE BLOCO, SAPATA ISOLADA E SAPATA CORRIDA UTILIZANDO AÇO CA-50 DE 20 MM - MONTAGEM. AF_01/2024</t>
  </si>
  <si>
    <t>3.2.9</t>
  </si>
  <si>
    <t>92915</t>
  </si>
  <si>
    <t>ARMAÇÃO DE ESTRUTURAS DIVERSAS DE CONCRETO ARMADO, EXCETO VIGAS, PILARES, LAJES E FUNDAÇÕES, UTILIZANDO AÇO CA-60 DE 5,0 MM - MONTAGEM. AF_06/2022</t>
  </si>
  <si>
    <t>3.2.10</t>
  </si>
  <si>
    <t>96557</t>
  </si>
  <si>
    <t>CONCRETAGEM DE BLOCO DE COROAMENTO OU VIGA BALDRAME, FCK 30 MPA, COM USO DE BOMBA - LANÇAMENTO, ADENSAMENTO E ACABAMENTO. AF_01/2024</t>
  </si>
  <si>
    <t>3.3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</si>
  <si>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</si>
  <si>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</si>
  <si>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</si>
  <si>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</si>
  <si>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</si>
  <si>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</si>
  <si>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</si>
  <si>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</si>
  <si>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</si>
  <si>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</si>
  <si>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3.5.1</t>
  </si>
  <si>
    <t>3.5.2</t>
  </si>
  <si>
    <t>3.5.3</t>
  </si>
  <si>
    <t>3.5.4</t>
  </si>
  <si>
    <t>3.5.5</t>
  </si>
  <si>
    <t>3.5.6</t>
  </si>
  <si>
    <t>94968</t>
  </si>
  <si>
    <t>CONCRETO MAGRO PARA LASTRO, TRAÇO 1:4,5:4,5 (EM MASSA SECA DE CIMENTO/ AREIA MÉDIA/ BRITA 1) - PREPARO MECÂNICO COM BETONEIRA 600 L. AF_05/2021</t>
  </si>
  <si>
    <t>96536</t>
  </si>
  <si>
    <t>FABRICAÇÃO, MONTAGEM E DESMONTAGEM DE FÔRMA PARA VIGA BALDRAME, EM MADEIRA SERRADA, E=25 MM, 4 UTILIZAÇÕES. AF_01/2024</t>
  </si>
  <si>
    <t>104917</t>
  </si>
  <si>
    <t>ARMAÇÃO DE SAPATA ISOLADA, VIGA BALDRAME E SAPATA CORRIDA UTILIZANDO AÇO CA-50 DE 6,3 MM - MONTAGEM. AF_01/2024</t>
  </si>
  <si>
    <t>104918</t>
  </si>
  <si>
    <t>ARMAÇÃO DE SAPATA ISOLADA, VIGA BALDRAME E SAPATA CORRIDA UTILIZANDO AÇO CA-50 DE 8 MM - MONTAGEM. AF_01/2024</t>
  </si>
  <si>
    <t>104919</t>
  </si>
  <si>
    <t>ARMAÇÃO DE SAPATA ISOLADA, VIGA BALDRAME E SAPATA CORRIDA UTILIZANDO AÇO CA-50 DE 10 MM - MONTAGEM. AF_01/2024</t>
  </si>
  <si>
    <t>3.7.1</t>
  </si>
  <si>
    <t>3.7.2</t>
  </si>
  <si>
    <t>3.7.3</t>
  </si>
  <si>
    <t>3.7.4</t>
  </si>
  <si>
    <t>3.7.5</t>
  </si>
  <si>
    <t>3.7.6</t>
  </si>
  <si>
    <t>3.8.1</t>
  </si>
  <si>
    <t>3.8.2</t>
  </si>
  <si>
    <t>3.8.3</t>
  </si>
  <si>
    <t>3.9.1</t>
  </si>
  <si>
    <t>97086</t>
  </si>
  <si>
    <t>FABRICAÇÃO, MONTAGEM E DESMONTAGEM DE FORMA PARA RADIER, PISO DE CONCRETO OU LAJE SOBRE SOLO, EM MADEIRA SERRADA, 4 UTILIZAÇÕES. AF_09/2021</t>
  </si>
  <si>
    <t>3.9.2</t>
  </si>
  <si>
    <t>3.9.3</t>
  </si>
  <si>
    <t>97096</t>
  </si>
  <si>
    <t>CONCRETAGEM DE RADIER, PISO DE CONCRETO OU LAJE SOBRE SOLO, FCK 30 MPA - LANÇAMENTO, ADENSAMENTO E ACABAMENTO. AF_09/2021</t>
  </si>
  <si>
    <t>4</t>
  </si>
  <si>
    <t>SUPERESTRUTURA</t>
  </si>
  <si>
    <t>4.1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</si>
  <si>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</si>
  <si>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</si>
  <si>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</si>
  <si>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</si>
  <si>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92760</t>
  </si>
  <si>
    <t>ARMAÇÃO DE PILAR OU VIGA DE ESTRUTURA CONVENCIONAL DE CONCRETO ARMADO UTILIZANDO AÇO CA-50 DE 6,3 MM - MONTAGEM. AF_06/2022</t>
  </si>
  <si>
    <t>4.1.3</t>
  </si>
  <si>
    <t>92762</t>
  </si>
  <si>
    <t>ARMAÇÃO DE PILAR OU VIGA DE ESTRUTURA CONVENCIONAL DE CONCRETO ARMADO UTILIZANDO AÇO CA-50 DE 10,0 MM - MONTAGEM. AF_06/2022</t>
  </si>
  <si>
    <t>4.1.4</t>
  </si>
  <si>
    <t>92763</t>
  </si>
  <si>
    <t>ARMAÇÃO DE PILAR OU VIGA DE ESTRUTURA CONVENCIONAL DE CONCRETO ARMADO UTILIZANDO AÇO CA-50 DE 12,5 MM - MONTAGEM. AF_06/2022</t>
  </si>
  <si>
    <t>4.1.5</t>
  </si>
  <si>
    <t>92764</t>
  </si>
  <si>
    <t>ARMAÇÃO DE PILAR OU VIGA DE ESTRUTURA CONVENCIONAL DE CONCRETO ARMADO UTILIZANDO AÇO CA-50 DE 16,0 MM - MONTAGEM. AF_06/2022</t>
  </si>
  <si>
    <t>4.1.6</t>
  </si>
  <si>
    <t>92765</t>
  </si>
  <si>
    <t>ARMAÇÃO DE PILAR OU VIGA DE ESTRUTURA CONVENCIONAL DE CONCRETO ARMADO UTILIZANDO AÇO CA-50 DE 20,0 MM - MONTAGEM. AF_06/2022</t>
  </si>
  <si>
    <t>4.1.7</t>
  </si>
  <si>
    <t>92759</t>
  </si>
  <si>
    <t>ARMAÇÃO DE PILAR OU VIGA DE ESTRUTURA CONVENCIONAL DE CONCRETO ARMADO UTILIZANDO AÇO CA-60 DE 5,0 MM - MONTAGEM. AF_06/2022</t>
  </si>
  <si>
    <t>4.1.8</t>
  </si>
  <si>
    <t>FNDE 239</t>
  </si>
  <si>
    <t>CONCRETAGEM DE PILARES, FCK = 30 MPA, COM USO DE BOMBA - LANÇAMENTO, ADENSAMENTO E ACABAMENTO.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</si>
  <si>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</si>
  <si>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</si>
  <si>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</si>
  <si>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</si>
  <si>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</si>
  <si>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</si>
  <si>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</si>
  <si>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</si>
  <si>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</si>
  <si>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</si>
  <si>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4.4</t>
  </si>
  <si>
    <t>4.4.1</t>
  </si>
  <si>
    <t>92479</t>
  </si>
  <si>
    <t>MONTAGEM E DESMONTAGEM DE FÔRMA DE VIGA, ESCORAMENTO COM GARFO DE MADEIRA, PÉ-DIREITO SIMPLES, EM CHAPA DE MADEIRA PLASTIFICADA, 18 UTILIZAÇÕES. AF_09/2020</t>
  </si>
  <si>
    <t>4.4.2</t>
  </si>
  <si>
    <t>4.4.3</t>
  </si>
  <si>
    <t>92761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</si>
  <si>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</si>
  <si>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</si>
  <si>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</si>
  <si>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</si>
  <si>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</si>
  <si>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</si>
  <si>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92766</t>
  </si>
  <si>
    <t>ARMAÇÃO DE PILAR OU VIGA DE ESTRUTURA CONVENCIONAL DE CONCRETO ARMADO UTILIZANDO AÇO CA-50 DE 25,0 MM - MONTAGEM. AF_06/2022</t>
  </si>
  <si>
    <t>4.4.9</t>
  </si>
  <si>
    <t>4.4.10</t>
  </si>
  <si>
    <t>FNDE 240</t>
  </si>
  <si>
    <t>CONCRETAGEM DE VIGAS E LAJES, FCK=30 MPA, PARA LAJES MACIÇAS OU NERVURADAS COM USO DE BOMBA - LANÇAMENTO, ADENSAMENTO E ACABAMENTO.</t>
  </si>
  <si>
    <t>4.5.1</t>
  </si>
  <si>
    <t>4.5.2</t>
  </si>
  <si>
    <t>4.5.3</t>
  </si>
  <si>
    <t>4.5.4</t>
  </si>
  <si>
    <t>4.5.5</t>
  </si>
  <si>
    <t>4.5.6</t>
  </si>
  <si>
    <t>4.6.1</t>
  </si>
  <si>
    <t>93184</t>
  </si>
  <si>
    <t>VERGA PRÉ-MOLDADA COM ATÉ 1,5 M DE VÃO, ESPESSURA DE *20* CM. AF_03/2024</t>
  </si>
  <si>
    <t>4.7.1</t>
  </si>
  <si>
    <t>92526</t>
  </si>
  <si>
    <t>MONTAGEM E DESMONTAGEM DE FÔRMA DE LAJE MACIÇA, PÉ-DIREITO SIMPLES, EM CHAPA DE MADEIRA COMPENSADA PLASTIFICADA, 10 UTILIZAÇÕES. AF_09/2020</t>
  </si>
  <si>
    <t>4.7.2</t>
  </si>
  <si>
    <t>97113</t>
  </si>
  <si>
    <t>APLICAÇÃO DE LONA PLÁSTICA PARA EXECUÇÃO DE PAVIMENTOS DE CONCRETO. AF_04/2022</t>
  </si>
  <si>
    <t>4.7.3</t>
  </si>
  <si>
    <t>97088</t>
  </si>
  <si>
    <t>ARMAÇÃO PARA EXECUÇÃO DE RADIER, PISO DE CONCRETO OU LAJE SOBRE SOLO, COM USO DE TELA Q-92. AF_09/2021</t>
  </si>
  <si>
    <t>4.7.4</t>
  </si>
  <si>
    <t>101747</t>
  </si>
  <si>
    <t>PISO EM CONCRETO 20 MPA PREPARO MECÂNICO, ESPESSURA 7CM. AF_09/2020</t>
  </si>
  <si>
    <t>4.7.5</t>
  </si>
  <si>
    <t>100324</t>
  </si>
  <si>
    <t>LASTRO COM MATERIAL GRANULAR (PEDRA BRITADA N.1 E PEDRA BRITADA N.2), APLICADO EM PISOS OU LAJES SOBRE SOLO, ESPESSURA DE *10 CM*. AF_01/2024</t>
  </si>
  <si>
    <t>4.8.1</t>
  </si>
  <si>
    <t>92514</t>
  </si>
  <si>
    <t>MONTAGEM E DESMONTAGEM DE FÔRMA DE LAJE MACIÇA, PÉ-DIREITO SIMPLES, EM CHAPA DE MADEIRA COMPENSADA RESINADA, 4 UTILIZAÇÕES. AF_09/2020</t>
  </si>
  <si>
    <t>4.8.2</t>
  </si>
  <si>
    <t>92769</t>
  </si>
  <si>
    <t>ARMAÇÃO DE LAJE DE ESTRUTURA CONVENCIONAL DE CONCRETO ARMADO UTILIZANDO AÇO CA-50 DE 6,3 MM - MONTAGEM. AF_06/2022</t>
  </si>
  <si>
    <t>4.8.3</t>
  </si>
  <si>
    <t>92768</t>
  </si>
  <si>
    <t>ARMAÇÃO DE LAJE DE ESTRUTURA CONVENCIONAL DE CONCRETO ARMADO UTILIZANDO AÇO CA-60 DE 5,0 MM - MONTAGEM. AF_06/2022</t>
  </si>
  <si>
    <t>4.8.4</t>
  </si>
  <si>
    <t>4.9.1</t>
  </si>
  <si>
    <t>4.9.2</t>
  </si>
  <si>
    <t>4.9.3</t>
  </si>
  <si>
    <t>4.10.1</t>
  </si>
  <si>
    <t>4.10.2</t>
  </si>
  <si>
    <t>92770</t>
  </si>
  <si>
    <t>ARMAÇÃO DE LAJE DE ESTRUTURA CONVENCIONAL DE CONCRETO ARMADO UTILIZANDO AÇO CA-50 DE 8,0 MM - MONTAGEM. AF_06/2022</t>
  </si>
  <si>
    <t>4.10.3</t>
  </si>
  <si>
    <t>4.11.1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</si>
  <si>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</si>
  <si>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</si>
  <si>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4.12.1.1</t>
  </si>
  <si>
    <t>97083</t>
  </si>
  <si>
    <t>COMPACTAÇÃO MECÂNICA DE SOLO PARA EXECUÇÃO DE RADIER, PISO DE CONCRETO OU LAJE SOBRE SOLO, COM COMPACTADOR DE SOLOS A PERCUSSÃO. AF_09/2021</t>
  </si>
  <si>
    <t>4.12.1.2</t>
  </si>
  <si>
    <t>96622</t>
  </si>
  <si>
    <t>LASTRO COM MATERIAL GRANULAR, APLICADO EM PISOS OU LAJES SOBRE SOLO, ESPESSURA DE *5 CM*. AF_01/2024</t>
  </si>
  <si>
    <t>4.12.1.3</t>
  </si>
  <si>
    <t>97087</t>
  </si>
  <si>
    <t>CAMADA SEPARADORA PARA EXECUÇÃO DE RADIER, PISO DE CONCRETO OU LAJE SOBRE SOLO, EM LONA PLÁSTICA. AF_09/2021</t>
  </si>
  <si>
    <t>4.12.1.4</t>
  </si>
  <si>
    <t>94991</t>
  </si>
  <si>
    <t>EXECUÇÃO DE PASSEIO (CALÇADA) OU PISO DE CONCRETO COM CONCRETO MOLDADO IN LOCO, USINADO C20, ACABAMENTO CONVENCIONAL, NÃO ARMADO. AF_08/2022</t>
  </si>
  <si>
    <t>4.12.2.1</t>
  </si>
  <si>
    <t>4.12.2.2</t>
  </si>
  <si>
    <t>4.12.2.3</t>
  </si>
  <si>
    <t>4.12.2.4</t>
  </si>
  <si>
    <t>5</t>
  </si>
  <si>
    <t>SISTEMA DE VEDAÇÃO VERTICAL</t>
  </si>
  <si>
    <t>5.1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</si>
  <si>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</si>
  <si>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</si>
  <si>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</si>
  <si>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</si>
  <si>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</si>
  <si>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</si>
  <si>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</si>
  <si>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</si>
  <si>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</si>
  <si>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</si>
  <si>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</si>
  <si>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103327</t>
  </si>
  <si>
    <t>ALVENARIA DE VEDAÇÃO DE BLOCOS CERÂMICOS FURADOS NA VERTICAL DE 19X19X39 CM (ESPESSURA 19 CM) E ARGAMASSA DE ASSENTAMENTO COM PREPARO MANUAL. AF_12/2021</t>
  </si>
  <si>
    <t>5.2.4</t>
  </si>
  <si>
    <t>103328</t>
  </si>
  <si>
    <t>ALVENARIA DE VEDAÇÃO DE BLOCOS CERÂMICOS FURADOS NA HORIZONTAL DE 9X19X19 CM (ESPESSURA 9 CM) E ARGAMASSA DE ASSENTAMENTO COM PREPARO EM BETONEIRA. AF_12/2021</t>
  </si>
  <si>
    <t>5.2.5</t>
  </si>
  <si>
    <t>93201</t>
  </si>
  <si>
    <t>FIXAÇÃO (ENCUNHAMENTO) DE ALVENARIA DE VEDAÇÃO COM ARGAMASSA APLICADA COM COLHER. AF_03/2016</t>
  </si>
  <si>
    <t>5.3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</si>
  <si>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</si>
  <si>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</si>
  <si>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</si>
  <si>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</si>
  <si>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FNDE 63</t>
  </si>
  <si>
    <t>DIVISÓRIA ARTICULADA DE 70 MM DE ESPESSURA EM MDF, REVESTIDO EM LAMINADO MELAMÍNICO</t>
  </si>
  <si>
    <t>5.3.3</t>
  </si>
  <si>
    <t>96370</t>
  </si>
  <si>
    <t>PAREDE COM SISTEMA EM CHAPAS DE GESSO PARA DRYWALL, USO INTERNO, COM UMA FACE SIMPLES E ESTRUTURA METÁLICA COM GUIAS SIMPLES, SEM VÃOS. AF_07/2023_PS</t>
  </si>
  <si>
    <t>5.3.4</t>
  </si>
  <si>
    <t>FNDE 129</t>
  </si>
  <si>
    <t>INSTALAÇÃO DE BOX DE VIDRO TEMPERADO, E = 10 MM, ENCAIXADO EM PERFIL U</t>
  </si>
  <si>
    <t>5.3.5</t>
  </si>
  <si>
    <t>FNDE 62</t>
  </si>
  <si>
    <t>FECHAMENTO EM PLACA CIMENTÍCIA, ESPESSURA 10 MM</t>
  </si>
  <si>
    <t>5.4</t>
  </si>
  <si>
    <t>5.4.1</t>
  </si>
  <si>
    <t>5.4.2</t>
  </si>
  <si>
    <t>5.4.3</t>
  </si>
  <si>
    <t>5.4.4</t>
  </si>
  <si>
    <t>6</t>
  </si>
  <si>
    <t>ESQUADRIAS</t>
  </si>
  <si>
    <t>6.1</t>
  </si>
  <si>
    <t>6.1.1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</si>
  <si>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</si>
  <si>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</si>
  <si>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</si>
  <si>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</si>
  <si>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</si>
  <si>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</si>
  <si>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</si>
  <si>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</si>
  <si>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</si>
  <si>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</t>
  </si>
  <si>
    <t>INSTALAÇÃO DE VIDRO LISO INCOLOR ESQUADRIA PM3 , E = 6 MM, EM ESQUADRIA DE MADEIRA, FIXADO COM BAGUETE</t>
  </si>
  <si>
    <t>6.2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</si>
  <si>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</si>
  <si>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</si>
  <si>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</si>
  <si>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</si>
  <si>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</si>
  <si>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</si>
  <si>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</si>
  <si>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</si>
  <si>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</si>
  <si>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</si>
  <si>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6.3.1</t>
  </si>
  <si>
    <t>FNDE 134</t>
  </si>
  <si>
    <t>PORTA DE ABRIR - PA1 - 100 X 210 CM EM CHAPA DE ALUMÍNIO, TIPO VENEZIANA COM GUARNIÇÃO, FIXAÇÃO COM PARAFUSOS - FORNECIMENTO E INSTALAÇÃO - CONFORME PROJETO DE ESQUADRIAS</t>
  </si>
  <si>
    <t>6.3.2</t>
  </si>
  <si>
    <t>FNDE 135</t>
  </si>
  <si>
    <t>PORTA DE ABRIR - PA2 - 90 X 210 CM EM CHAPA DE ALUMÍNIO, TIPO VENEZIANA COM GUARNIÇÃO, FIXAÇÃO COM PARAFUSOS - FORNECIMENTO E INSTALAÇÃO - CONFORME PROJETO DE ESQUADRIAS</t>
  </si>
  <si>
    <t>6.3.3</t>
  </si>
  <si>
    <t>FNDE 136</t>
  </si>
  <si>
    <t>PORTA DE ABRIR - PA3 - 90 X 210 CM EM CHAPA DE ALUMÍNIO, TIPO VENEZIANA COM GUARNIÇÃO, FIXAÇÃO COM PARAFUSOS - FORNECIMENTO E INSTALAÇÃO - CONFORME PROJETO DE ESQUADRIAS</t>
  </si>
  <si>
    <t>6.3.4</t>
  </si>
  <si>
    <t>FNDE 137</t>
  </si>
  <si>
    <t>PORTA DE ABRIR - PA4 - 80 X 165 CM EM CHAPA DE ALUMÍNIO, TIPO VENEZIANA COM GUARNIÇÃO, FIXAÇÃO COM PARAFUSOS - FORNECIMENTO E INSTALAÇÃO - CONFORME PROJETO DE ESQUADRIAS</t>
  </si>
  <si>
    <t>6.3.5</t>
  </si>
  <si>
    <t>FNDE 138</t>
  </si>
  <si>
    <t>PORTA DE ABRIR - PA5 - 70 X 165 CM EM CHAPA DE ALUMÍNIO, TIPO VENEZIANA COM GUARNIÇÃO, FIXAÇÃO COM PARAFUSOS - FORNECIMENTO E INSTALAÇÃO - CONFORME PROJETO DE ESQUADRIAS</t>
  </si>
  <si>
    <t>6.3.6</t>
  </si>
  <si>
    <t>FNDE 139</t>
  </si>
  <si>
    <t>PORTA DE ABRIR - PA6 - 170 X 215 + 70 CM EM CHAPA DE ALUMÍNIO COM BANDEIRA E VIDRO - CONFORME PROJETO DE ESQUADRIAS, INCLUSIVE FERRAGENS E VIDRO MONOLÍTICO</t>
  </si>
  <si>
    <t>6.3.7</t>
  </si>
  <si>
    <t>FNDE 140</t>
  </si>
  <si>
    <t>PORTA DE CORRER - PA7 - 420 X 215 + 70 CM EM CHAPA DE ALUMÍNIO COM BANDEIRA E VIDRO - CONFORME PROJETO DE ESQUADRIAS, INCLUSIVE FERRAGENS E VIDRO</t>
  </si>
  <si>
    <t>6.3.8</t>
  </si>
  <si>
    <t>FNDE 141</t>
  </si>
  <si>
    <t>PORTA DE CORRER - PA8 - 210 X 215 + 70 CM EM CHAPA DE ALUMÍNIO COM BANDEIRA E VIDRO - CONFORME PROJETO DE ESQUADRIAS, INCLUSIVE FERRAGENS E VIDRO</t>
  </si>
  <si>
    <t>6.3.9</t>
  </si>
  <si>
    <t>FNDE 142</t>
  </si>
  <si>
    <t>PORTA DE ABRIR - PA9 - 120 X 210 + 65 CM EM CHAPA DE ALUMÍNIO COM BANDEIRA E VENEZIANA - CONFORME PROJETO DE ESQUADRIAS, INCLUSIVE FERRAGENS</t>
  </si>
  <si>
    <t>6.3.10</t>
  </si>
  <si>
    <t>FNDE 143</t>
  </si>
  <si>
    <t>PORTA DE CORRER - PA10 - 175 X 230 CM EM CHAPA DE ALUMÍNIO COM VENEZIANA - CONFORME PROJETO DE ESQUADRIAS, INCLUSIVE FERRAGENS</t>
  </si>
  <si>
    <t>6.3.11</t>
  </si>
  <si>
    <t>FNDE 144</t>
  </si>
  <si>
    <t>PORTA DE CORRER - PA11- 230 X 240 CM EM CHAPA DE ALUMÍNIO COM VENEZIANA - CONFORME PROJETO DE ESQUADRIAS, INCLUSIVE FERRAGENS</t>
  </si>
  <si>
    <t>6.4.1</t>
  </si>
  <si>
    <t>FNDE 145</t>
  </si>
  <si>
    <t>JANELA DE ALUMÍNIO - JA-1 - 210 X 130 CM COMPLETA, CONFORME PROJETO DE ESQUADRIAS - GUILHOTINA - INCLUSO VIDRO</t>
  </si>
  <si>
    <t>6.4.2</t>
  </si>
  <si>
    <t>FNDE 146</t>
  </si>
  <si>
    <t>JANELA DE ALUMÍNIO - JA-2 - 150 X 140 CM COMPLETA, CONFORME PROJETO DE ESQUADRIAS - CORRER - INCLUSO VIDRO</t>
  </si>
  <si>
    <t>6.4.3</t>
  </si>
  <si>
    <t>FNDE 147</t>
  </si>
  <si>
    <t>JANELA DE ALUMÍNIO - JA-3 - 280 X 205 CM COMPLETA, CONFORME PROJETO DE ESQUADRIAS - CORRER COM BANDEIRA - INCLUSO VIDRO</t>
  </si>
  <si>
    <t>6.4.4</t>
  </si>
  <si>
    <t>FNDE 148</t>
  </si>
  <si>
    <t>JANELA DE ALUMÍNIO - JA-4 - 280 X 185 CM COMPLETA, CONFORME PROJETO DE ESQUADRIAS - CORRER COM BANDEIRA - INCLUSO VIDRO MONILÍTICO</t>
  </si>
  <si>
    <t>6.4.5</t>
  </si>
  <si>
    <t>FNDE 149</t>
  </si>
  <si>
    <t>JANELA DE ALUMÍNIO - JA-5 - 350 X 185 CM COMPLETA, CONFORME PROJETO DE ESQUADRIAS - CORRER COM BANDEIRA - INCLUSO VIDRO</t>
  </si>
  <si>
    <t>6.4.6</t>
  </si>
  <si>
    <t>FNDE 151</t>
  </si>
  <si>
    <t>JANELA DE ALUMÍNIO - JA-6, 350 X 120 CM COMPLETA, CONFORME PROJETO DE ESQUADRIAS - FIXA - INCLUSO VIDRO</t>
  </si>
  <si>
    <t>6.4.7</t>
  </si>
  <si>
    <t>FNDE 152</t>
  </si>
  <si>
    <t>JANELA DE ALUMÍNIO - JA-7 - 280 X 230 CM COMPLETA, CONFORME PROJETO DE ESQUADRIAS - FIXA COM BANDEIRA - INCLUSO VIDRO</t>
  </si>
  <si>
    <t>6.4.8</t>
  </si>
  <si>
    <t>FNDE 153</t>
  </si>
  <si>
    <t>JANELA DE ALUMÍNIO - JA-8, 700 X 230 CM COMPLETA, CONFORME PROJETO DE ESQUADRIAS - FIXA COM BANDEIRA - INCLUSO VIDRO</t>
  </si>
  <si>
    <t>6.4.9</t>
  </si>
  <si>
    <t>FNDE 154</t>
  </si>
  <si>
    <t>JANELA DE ALUMÍNIO - JA-9 - 85 X 210 CM COMPLETA, CONFORME PROJETO DE ESQUADRIAS MAXIM-AR - INCLUSO VIDRO</t>
  </si>
  <si>
    <t>6.4.10</t>
  </si>
  <si>
    <t>FNDE 155</t>
  </si>
  <si>
    <t>JANELA DE ALUMÍNIO - JA-10 - 150 X 60 CM COMPLETA, CONFORME PROJETO DE ESQUADRIAS - MAXIM-AR - INCLUSO VIDRO</t>
  </si>
  <si>
    <t>6.4.11</t>
  </si>
  <si>
    <t>FNDE 156</t>
  </si>
  <si>
    <t>JANELA DE ALUMÍNIO - JA-11 - 150 X 80 CM COMPLETA, CONFORME PROJETO DE ESQUADRIAS - MAXIM-AR - INCLUSO VIDRO</t>
  </si>
  <si>
    <t>6.4.12</t>
  </si>
  <si>
    <t>FNDE 157</t>
  </si>
  <si>
    <t>JANELA DE ALUMÍNIO - JA-12 - 280 X 80 CM COMPLETA, CONFORME PROJETO DE ESQUADRIAS - MAXIM-AR - INCLUSO VIDRO</t>
  </si>
  <si>
    <t>6.4.13</t>
  </si>
  <si>
    <t>FNDE 158</t>
  </si>
  <si>
    <t>JANELA DE ALUMÍNIO - JA-13 - 280 X 60 CM COMPLETA, CONFORME PROJETO DE ESQUADRIAS - MAXIM-AR - INCLUSO VIDRO</t>
  </si>
  <si>
    <t>6.4.14</t>
  </si>
  <si>
    <t>FNDE 159</t>
  </si>
  <si>
    <t>JANELA DE ALUMÍNIO - JA-14 - 280 X 185 CM COMPLETA, CONFORME PROJETO DE ESQUADRIAS - MAXIM-AR - INCLUSO VIDRO MONOLÍTICO</t>
  </si>
  <si>
    <t>6.4.15</t>
  </si>
  <si>
    <t>FNDE 160</t>
  </si>
  <si>
    <t>JANELA DE ALUMÍNIO - JA-15 - 350 X 80 CM COMPLETA, CONFORME PROJETO DE ESQUADRIAS - MAXIM-AR -INCLUSO VIDRO</t>
  </si>
  <si>
    <t>6.4.16</t>
  </si>
  <si>
    <t>FNDE 05</t>
  </si>
  <si>
    <t>TELA TIPO MOSQUITEIRO - FIXADA NA ESQUADRIA - CONFORME PROJETO DE ESQUADRIAS</t>
  </si>
  <si>
    <t>6.5.1</t>
  </si>
  <si>
    <t>FNDE 12</t>
  </si>
  <si>
    <t>ESPELHO CRISTAL, ESPESSURA 4MM, COM PARAFUSOS DE FIXAÇÃO, SEM MOLDURA</t>
  </si>
  <si>
    <t>6.6.1</t>
  </si>
  <si>
    <t>FNDE 100</t>
  </si>
  <si>
    <t>P01 - PORTÃO METÁLICO DE ABRIR,  3,50 X 2,20 M,  COM CHAPA METÁLICA CARBONO PERFURADA, INCLUSO PINTURA, CONFORME PROJETO DE ESQUADRIAS</t>
  </si>
  <si>
    <t>6.6.2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</si>
  <si>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</si>
  <si>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</si>
  <si>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</si>
  <si>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</t>
  </si>
  <si>
    <t>P03 - PORTÃO METÁLICO DE ABRIR,  1,80 X 1,80 M,  COM CHAPA METÁLICA CARBONO PERFURADA, INCLUSO PINTURA, CONFORME PROJETO DE ESQUADRIAS</t>
  </si>
  <si>
    <t>6.6.4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</si>
  <si>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</si>
  <si>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</si>
  <si>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</si>
  <si>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</t>
  </si>
  <si>
    <t>FECHAMENTO EM CHAPA METÁLICA PERFURADA, INCLUSO PINTURA, CONFORME PROJETO (GR1, GR2)</t>
  </si>
  <si>
    <t>6.6.6</t>
  </si>
  <si>
    <t>FNDE 104</t>
  </si>
  <si>
    <t>GRADIL METÁLICO E TELA DE AÇO GALVANIZADO FIO 12 BWG, MALHA 2" - JARDIM VERTICAL</t>
  </si>
  <si>
    <t>6.6.7</t>
  </si>
  <si>
    <t>FNDE 61</t>
  </si>
  <si>
    <t>FECHAMENTO COM CHAPA METÁLICA PERFURADA, INCLUSO PINTURA, CONFORME PROJETO</t>
  </si>
  <si>
    <t>7</t>
  </si>
  <si>
    <t>SISTEMAS DE COBERTURA</t>
  </si>
  <si>
    <t>7.1</t>
  </si>
  <si>
    <t>7.1.1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</si>
  <si>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</si>
  <si>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</si>
  <si>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</si>
  <si>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</t>
  </si>
  <si>
    <t>CHAPA POLICARBONATO ALVEOLAR CRISTAL ESP.= 6mm</t>
  </si>
  <si>
    <t>7.1.3</t>
  </si>
  <si>
    <t>FNDE 161</t>
  </si>
  <si>
    <t>CALHA EM CHAPA DE AÇO GALVANIZADO (30x15 cm)</t>
  </si>
  <si>
    <t>7.1.4</t>
  </si>
  <si>
    <t>FNDE 162</t>
  </si>
  <si>
    <t>CALHA EM CHAPA DE AÇO GALVANIZADO (35x15cm)</t>
  </si>
  <si>
    <t>7.1.5</t>
  </si>
  <si>
    <t>FNDE 163</t>
  </si>
  <si>
    <t>CALHA EM CHAPA DE AÇO GALVANIZADO (35x20cm)</t>
  </si>
  <si>
    <t>7.1.6</t>
  </si>
  <si>
    <t>FNDE 164</t>
  </si>
  <si>
    <t>CALHA EM CHAPA DE AÇO GALVANIZADO (42,5x15cm)</t>
  </si>
  <si>
    <t>7.1.7</t>
  </si>
  <si>
    <t>FNDE 165</t>
  </si>
  <si>
    <t>CALHA EM CHAPA DE AÇO GALVANIZADO (45x15cm)</t>
  </si>
  <si>
    <t>7.1.8</t>
  </si>
  <si>
    <t>FNDE 166</t>
  </si>
  <si>
    <t>CALHA EM CHAPA DE AÇO GALVANIZADO (40x20cm)</t>
  </si>
  <si>
    <t>7.1.9</t>
  </si>
  <si>
    <t>FNDE 65</t>
  </si>
  <si>
    <t>CUMEEIRA NORMAL PARA TELHA TRAPEZOIDAL DE AÇO, E = 0,5 MM, INCLUSO ACESSÓRIOS DE FIXAÇÃO E IÇAMENTO</t>
  </si>
  <si>
    <t>7.1.10</t>
  </si>
  <si>
    <t>FNDE 167</t>
  </si>
  <si>
    <t>PINGADEIRA EM CHAPA DE AÇO GALVANIZADO</t>
  </si>
  <si>
    <t>7.1.11</t>
  </si>
  <si>
    <t>FNDE 168</t>
  </si>
  <si>
    <t>RUFO-PINGADEIRA EM CHAPA DE AÇO GALVANIZADO</t>
  </si>
  <si>
    <t>7.1.12</t>
  </si>
  <si>
    <t>FNDE 169</t>
  </si>
  <si>
    <t>RUFO EM CHAPA DE AÇO GALVANIZADO</t>
  </si>
  <si>
    <t>7.1.13</t>
  </si>
  <si>
    <t>FNDE 170</t>
  </si>
  <si>
    <t>CONTRA-RUFO LATERAL ACABAMENTO CALHA EM CHAPA METÁLICA DOBRADA, DESENVOLVIMENTO 39 CM</t>
  </si>
  <si>
    <t>7.2.1</t>
  </si>
  <si>
    <t>94213</t>
  </si>
  <si>
    <t>TELHAMENTO COM TELHA DE AÇO/ALUMÍNIO E = 0,5 MM, COM ATÉ 2 ÁGUAS, INCLUSO IÇAMENTO. AF_07/2019</t>
  </si>
  <si>
    <t>7.2.2</t>
  </si>
  <si>
    <t>7.2.3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</si>
  <si>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</si>
  <si>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</si>
  <si>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</si>
  <si>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</si>
  <si>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</si>
  <si>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</si>
  <si>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</si>
  <si>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</si>
  <si>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</si>
  <si>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</si>
  <si>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</si>
  <si>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</si>
  <si>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</si>
  <si>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</si>
  <si>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</si>
  <si>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</si>
  <si>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</si>
  <si>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</si>
  <si>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</si>
  <si>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</si>
  <si>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</si>
  <si>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</si>
  <si>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</si>
  <si>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</si>
  <si>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</si>
  <si>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</si>
  <si>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</si>
  <si>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</si>
  <si>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</si>
  <si>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177</t>
  </si>
  <si>
    <t>CHAPISCO APLICADO EM ALVENARIAS E ESTRUTURAS DE CONCRETO EXTERNAS, COM COLHER DE PEDREIRO. ARGAMASSA TRAÇO 1:3 COM PREPARO EM BETONEIRA 400L. - INTERNO</t>
  </si>
  <si>
    <t>9.1.3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</si>
  <si>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</si>
  <si>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</si>
  <si>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</si>
  <si>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</si>
  <si>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</si>
  <si>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9.1.5</t>
  </si>
  <si>
    <t>87273</t>
  </si>
  <si>
    <t>REVESTIMENTO CERÂMICO PARA PAREDES INTERNAS COM PLACAS TIPO ESMALTADA EXTRA  DE DIMENSÕES 33X45 CM APLICADAS NA ALTURA INTEIRA DAS PAREDES. AF_02/2023_PE</t>
  </si>
  <si>
    <t>9.1.6</t>
  </si>
  <si>
    <t>FNDE 180</t>
  </si>
  <si>
    <t>REVESTIMENTO CERÂMICO PARA PAREDES COM PLACAS TIPO ESMALTADA EXTRA DE DIMENSÕES 10X10 CM, COR CINZA CLAROAPLICADAS NA ALTURA INTEIRA DAS PAREDES.</t>
  </si>
  <si>
    <t>9.1.7</t>
  </si>
  <si>
    <t>FNDE 181</t>
  </si>
  <si>
    <t>REVESTIMENTO CERÂMICO PARA PAREDES COM PLACAS TIPO ESMALTADA EXTRA DE DIMENSÕES 10X10 CM, COR LARANJA APLICADAS NA ALTURA INTEIRA DAS PAREDES.</t>
  </si>
  <si>
    <t>9.1.8</t>
  </si>
  <si>
    <t>FNDE 245</t>
  </si>
  <si>
    <t>RODA MEIO EM MADEIRA, ALTURA 7CM, FIXADO COM COLA</t>
  </si>
  <si>
    <t>9.1.9</t>
  </si>
  <si>
    <t>96114</t>
  </si>
  <si>
    <t>FORRO EM DRYWALL, PARA AMBIENTES COMERCIAIS, INCLUSIVE ESTRUTURA BIRECIONAL DE FIXAÇÃO. AF_08/2023_PS</t>
  </si>
  <si>
    <t>9.1.10</t>
  </si>
  <si>
    <t>FNDE 18</t>
  </si>
  <si>
    <t>FORRO DE FIBRA MINERAL EM PLACAS DE 625 X 625 MM, E = 15 MM, BORDA RETA, COM PINTURA ANTIMOFO, APOIADO EM PERFIL DE ACO GALVANIZADO COM 24 MM DE BASE - INSTALADO</t>
  </si>
  <si>
    <t>9.1.11</t>
  </si>
  <si>
    <t>FNDE 66</t>
  </si>
  <si>
    <t>FORRO DE TELA ONDULADA EM ARAME GALVANIZADO - COR NATURAL</t>
  </si>
  <si>
    <t>9.2.1</t>
  </si>
  <si>
    <t>87879</t>
  </si>
  <si>
    <t>CHAPISCO APLICADO EM ALVENARIAS E ESTRUTURAS DE CONCRETO INTERNAS, COM COLHER DE PEDREIRO.  ARGAMASSA TRAÇO 1:3 COM PREPARO EM BETONEIRA 400L. AF_10/2022</t>
  </si>
  <si>
    <t>9.2.2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</si>
  <si>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</si>
  <si>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</si>
  <si>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</si>
  <si>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</si>
  <si>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10.1.1</t>
  </si>
  <si>
    <t>FNDE 182</t>
  </si>
  <si>
    <t>CONTRAPISO DE CONCRETO NÃO-ESTRUTURAL, ESPESSURA 3 CM E PREPARO MECÂNICO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</si>
  <si>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</si>
  <si>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</si>
  <si>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</si>
  <si>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</si>
  <si>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</si>
  <si>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87251</t>
  </si>
  <si>
    <t>REVESTIMENTO CERÂMICO PARA PISO COM PLACAS TIPO ESMALTADA EXTRA DE DIMENSÕES 45X45 CM APLICADA EM AMBIENTES DE ÁREA MAIOR QUE 10 M2. AF_02/2023_PE</t>
  </si>
  <si>
    <t>10.1.5</t>
  </si>
  <si>
    <t>FNDE 184</t>
  </si>
  <si>
    <t>RODAPÉ CERÂMICO H= 10 CM</t>
  </si>
  <si>
    <t>10.1.6</t>
  </si>
  <si>
    <t>FNDE 185</t>
  </si>
  <si>
    <t>RODAPÉ EM GRANITINA, ALTURA 10CM</t>
  </si>
  <si>
    <t>10.1.7</t>
  </si>
  <si>
    <t>98689</t>
  </si>
  <si>
    <t>SOLEIRA EM GRANITO, LARGURA 15 CM, ESPESSURA 2,0 CM. AF_09/2020</t>
  </si>
  <si>
    <t>10.1.8</t>
  </si>
  <si>
    <t>FNDE 186</t>
  </si>
  <si>
    <t>SOLEIRA EM GRANITO, LARGURA 20 CM, ESPESSURA 2,0 CM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</si>
  <si>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</si>
  <si>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</si>
  <si>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</si>
  <si>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</si>
  <si>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98680</t>
  </si>
  <si>
    <t>PISO CIMENTADO, TRAÇO 1:3 (CIMENTO E AREIA), ACABAMENTO LISO, ESPESSURA 3,0 CM, PREPARO MECÂNICO DA ARGAMASSA. AF_09/2020</t>
  </si>
  <si>
    <t>10.2.3</t>
  </si>
  <si>
    <t>92396</t>
  </si>
  <si>
    <t>EXECUÇÃO DE PASSEIO EM PISO INTERTRAVADO, COM BLOCO RETANGULAR COR NATURAL DE 20 X 10 CM, ESPESSURA 6 CM. AF_10/2022</t>
  </si>
  <si>
    <t>10.2.4</t>
  </si>
  <si>
    <t>92391</t>
  </si>
  <si>
    <t>EXECUÇÃO DE PAVIMENTO EM PISO INTERTRAVADO, COM BLOCO PISOGRAMA DE 35 X 15 CM, ESPESSURA 6 CM. AF_10/2022</t>
  </si>
  <si>
    <t>10.2.5</t>
  </si>
  <si>
    <t>FNDE 189</t>
  </si>
  <si>
    <t>PISO PODOTÁTIL DIRECIONAL, COR VERMELHA, DE CONCRETO, ASSENTADO SOBRE ARGAMASSA</t>
  </si>
  <si>
    <t>10.2.6</t>
  </si>
  <si>
    <t>FNDE 190</t>
  </si>
  <si>
    <t>PISO PODOTÁTIL DE ALERTA, COR VERMELHA, DE CONCRETO, ASSENTADO SOBRE ARGAMASSA</t>
  </si>
  <si>
    <t>10.2.7</t>
  </si>
  <si>
    <t>FNDE 191</t>
  </si>
  <si>
    <t>PISO PODOTÁTIL DE ALERTA, COR AMARELA, DE CONCRETO, ASSENTADO SOBRE ARGAMASSA</t>
  </si>
  <si>
    <t>10.2.8</t>
  </si>
  <si>
    <t>FNDE 10</t>
  </si>
  <si>
    <t>COLCHÃO DRENANTE DE AREIA H= 30 CM</t>
  </si>
  <si>
    <t>10.2.9</t>
  </si>
  <si>
    <t>98504</t>
  </si>
  <si>
    <t>PLANTIO DE GRAMA BATATAIS EM PLACAS. AF_05/2018</t>
  </si>
  <si>
    <t>10.2.10</t>
  </si>
  <si>
    <t>94263</t>
  </si>
  <si>
    <t>GUIA (MEIO-FIO) CONCRETO, MOLDADA  IN LOCO  EM TRECHO RETO COM EXTRUSORA, 13 CM BASE X 22 CM ALTURA. AF_01/2024</t>
  </si>
  <si>
    <t>11</t>
  </si>
  <si>
    <t>PINTURAS E ACABAMENTOS</t>
  </si>
  <si>
    <t>11.1.1</t>
  </si>
  <si>
    <t>FNDE 192</t>
  </si>
  <si>
    <t>EMASSAMENTO COM MASSA CORRIDA PVA, APLICAÇÃO EM TETO, UMA DEMÃO, LIXAMENTO MANUAL</t>
  </si>
  <si>
    <t>11.1.2</t>
  </si>
  <si>
    <t>88497</t>
  </si>
  <si>
    <t>EMASSAMENTO COM MASSA LÁTEX, APLICAÇÃO EM PAREDE, DUAS DEMÃOS, LIXAMENTO MANUAL. AF_04/2023</t>
  </si>
  <si>
    <t>11.1.3</t>
  </si>
  <si>
    <t>FNDE 193</t>
  </si>
  <si>
    <t>EMASSAMENTO DE PAREDES COM MASSA ACRÍLICA, DUAS DEMÃOS, ÁREAS MOLHADAS</t>
  </si>
  <si>
    <t>11.1.4</t>
  </si>
  <si>
    <t>FNDE 194</t>
  </si>
  <si>
    <t>PINTURA LÁTEX PVA, APLICAÇÃO MANUAL EM PAREDES, DUAS DEMÃOS, COR BRANCO GELO</t>
  </si>
  <si>
    <t>11.1.5</t>
  </si>
  <si>
    <t>FNDE 195</t>
  </si>
  <si>
    <t>PINTURA LÁTEX PVA, APLICAÇÃO MANUAL EM PAREDES, DUAS DEMÃOS, COR BRANCO NEVE - PLACA CIMENTÍCIA/PLATIBANDA</t>
  </si>
  <si>
    <t>11.1.6</t>
  </si>
  <si>
    <t>88488</t>
  </si>
  <si>
    <t>PINTURA LÁTEX PVA, APLICAÇÃO MANUAL EM TETO, DUAS DEMÃOS</t>
  </si>
  <si>
    <t>11.1.7</t>
  </si>
  <si>
    <t>FNDE 196</t>
  </si>
  <si>
    <t>PINTURA LÁTEX ACRÍLICA, SOBRE REBOCO LISO, COR CINZA CLARO, APLICAÇÃO MANUAL EM PAREDES, DUAS DEMÃOS</t>
  </si>
  <si>
    <t>11.1.8</t>
  </si>
  <si>
    <t>FNDE 197</t>
  </si>
  <si>
    <t>PINTURA LÁTEX ACRÍLICA, SOBRE REBOCO LISO, COR LARANJA, APLICAÇÃO MANUAL EM PAREDES, DUAS DEMÃOS</t>
  </si>
  <si>
    <t>11.1.9</t>
  </si>
  <si>
    <t>FNDE 198</t>
  </si>
  <si>
    <t>PINTURA LÁTEX ACRÍLICA, SOBRE MASSA ACRÍLICA, COR BRANCO GELO, AREAS MOLHADAS</t>
  </si>
  <si>
    <t>11.1.10</t>
  </si>
  <si>
    <t>FNDE 200</t>
  </si>
  <si>
    <t>PINTURA EM ESMALTE SINTÉTICO EM ESQUADRIAS DE MADEIRA, 2 DEMÃOS</t>
  </si>
  <si>
    <t>11.1.11</t>
  </si>
  <si>
    <t>FNDE 201</t>
  </si>
  <si>
    <t>PINTURA EM ESMALTE SINTÉTICO EM RODAMEIO DE MADEIRA, 2 DEMÃOS - COR BRANCO</t>
  </si>
  <si>
    <t>11.1.12</t>
  </si>
  <si>
    <t>FNDE 199</t>
  </si>
  <si>
    <t>PINTURA LÁTEX ACRÍLICA SOBRE PAREDES EXTERNAS, COR LARANJA, APLICAÇÃO MANUAL EM PAREDES, DUAS DEMÃOS</t>
  </si>
  <si>
    <t>11.1.13</t>
  </si>
  <si>
    <t>FNDE 202</t>
  </si>
  <si>
    <t>TEXTURA ACRÍLICA, COR BRANCA, APLICAÇÃO MANUAL EM PAREDE EXTERNA, UMA DEMÃO</t>
  </si>
  <si>
    <t>11.1.14</t>
  </si>
  <si>
    <t>FNDE 203</t>
  </si>
  <si>
    <t>TEXTURA ACRÍLICA, COR CINZA CLARO, APLICAÇÃO MANUAL EM PAREDE EXTERNA, UMA DEMÃO</t>
  </si>
  <si>
    <t>11.1.15</t>
  </si>
  <si>
    <t>FNDE 204</t>
  </si>
  <si>
    <t>TEXTURA ACRÍLICA, COR CINZA ESCURO, APLICAÇÃO MANUAL EM PAREDE EXTERNA, UMA DEMÃO</t>
  </si>
  <si>
    <t>11.2.1</t>
  </si>
  <si>
    <t>11.2.2</t>
  </si>
  <si>
    <t>11.3.1.1</t>
  </si>
  <si>
    <t>100724</t>
  </si>
  <si>
    <t>PINTURA COM TINTA ALQUÍDICA DE FUNDO E ACABAMENTO (ESMALTE SINTÉTICO GRAFITE) APLICADA A ROLO OU PINCEL SOBRE PERFIL METÁLICO EXECUTADO EM FÁBRICA (POR DEMÃO). AF_01/2020</t>
  </si>
  <si>
    <t>11.3.2.1</t>
  </si>
  <si>
    <t>102494</t>
  </si>
  <si>
    <t>PINTURA DE PISO COM TINTA EPÓXI, APLICAÇÃO MANUAL, 2 DEMÃOS, INCLUSO PRIMER EPÓXI. AF_05/2021</t>
  </si>
  <si>
    <t>12</t>
  </si>
  <si>
    <t>INSTALAÇÃO HIDRÁULICA</t>
  </si>
  <si>
    <t>12.1.1</t>
  </si>
  <si>
    <t>89356</t>
  </si>
  <si>
    <t>TUBO, PVC, SOLDÁVEL, DN 25MM, INSTALADO EM RAMAL OU SUB-RAMAL DE ÁGUA - FORNECIMENTO E INSTALAÇÃO. AF_06/2022</t>
  </si>
  <si>
    <t>12.1.2</t>
  </si>
  <si>
    <t>89357</t>
  </si>
  <si>
    <t>TUBO, PVC, SOLDÁVEL, DN 32MM, INSTALADO EM RAMAL OU SUB-RAMAL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</si>
  <si>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</si>
  <si>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</si>
  <si>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</si>
  <si>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</si>
  <si>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</si>
  <si>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</si>
  <si>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</si>
  <si>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89451</t>
  </si>
  <si>
    <t>TUBO, PVC, SOLDÁVEL, DN 75MM, INSTALADO EM PRUMADA DE ÁGUA - FORNECIMENTO E INSTALAÇÃO. AF_06/2022</t>
  </si>
  <si>
    <t>12.1.6</t>
  </si>
  <si>
    <t>89429</t>
  </si>
  <si>
    <t>ADAPTADOR CURTO COM BOLSA E ROSCA PARA REGISTRO, PVC, SOLDÁVEL, DN 25MM X 3/4 , INSTALADO EM RAMAL DE DISTRIBUIÇÃO DE ÁGUA - FORNECIMENTO E INSTALAÇÃO. AF_06/2022</t>
  </si>
  <si>
    <t>12.1.7</t>
  </si>
  <si>
    <t>89553</t>
  </si>
  <si>
    <t>ADAPTADOR CURTO COM BOLSA E ROSCA PARA REGISTRO, PVC, SOLDÁVEL, DN 32MM X 1 , INSTALADO EM PRUMADA DE ÁGUA - FORNECIMENTO E INSTALAÇÃO. AF_06/2022</t>
  </si>
  <si>
    <t>12.1.8</t>
  </si>
  <si>
    <t>104001</t>
  </si>
  <si>
    <t>ADAPTADOR CURTO COM BOLSA E ROSCA PARA REGISTRO, PVC, SOLDÁVEL, DN 50MM X 1.1/2", INSTALADO EM RAMAL DE DISTRIBUIÇÃO DE ÁGUA - FORNECIMENTO E INSTALAÇÃO. AF_06/2022</t>
  </si>
  <si>
    <t>12.1.9</t>
  </si>
  <si>
    <t>104002</t>
  </si>
  <si>
    <t>ADAPTADOR CURTO COM BOLSA E ROSCA PARA REGISTRO, PVC, SOLDÁVEL, DN 50MM X 1.1/4", INSTALADO EM RAMAL DE DISTRIBUIÇÃO DE ÁGUA - FORNECIMENTO E INSTALAÇÃO. AF_06/2022</t>
  </si>
  <si>
    <t>12.1.10</t>
  </si>
  <si>
    <t>89610</t>
  </si>
  <si>
    <t>ADAPTADOR CURTO COM BOLSA E ROSCA PARA REGISTRO, PVC, SOLDÁVEL, DN 60MM X 2 , INSTALADO EM PRUMADA DE ÁGUA - FORNECIMENTO E INSTALAÇÃO. AF_06/2022</t>
  </si>
  <si>
    <t>12.1.11</t>
  </si>
  <si>
    <t>89613</t>
  </si>
  <si>
    <t>ADAPTADOR CURTO COM BOLSA E ROSCA PARA REGISTRO, PVC, SOLDÁVEL, DN 75MM X 2.1/2", INSTALADO EM PRUMADA DE ÁGUA - FORNECIMENTO E INSTALAÇÃO. AF_12/2014</t>
  </si>
  <si>
    <t>12.1.12</t>
  </si>
  <si>
    <t>103953</t>
  </si>
  <si>
    <t>BUCHA DE REDUÇÃO, CURTA, PVC, SOLDÁVEL, DN 32 X 25 MM, INSTALADO EM RAMAL DE DISTRIBUIÇÃO DE ÁGUA - FORNECIMENTO E INSTALAÇÃO. AF_06/2022</t>
  </si>
  <si>
    <t>12.1.13</t>
  </si>
  <si>
    <t>103959</t>
  </si>
  <si>
    <t>BUCHA DE REDUÇÃO, CURTA, PVC, SOLDÁVEL, DN 60 X 50 MM, INSTALADO EM PRUMADA DE ÁGUA - FORNECIMENTO E INSTALAÇÃO. AF_06/2022</t>
  </si>
  <si>
    <t>12.1.14</t>
  </si>
  <si>
    <t>FNDE 205</t>
  </si>
  <si>
    <t>BUCHA DE REDUÇÃO, CURTA, PVC, SOLDÁVEL, DN 75 X 60 MM, INSTALADO EM PRUMADA DE ÁGUA - FORNECIMENTO E INSTALAÇÃO</t>
  </si>
  <si>
    <t>12.1.15</t>
  </si>
  <si>
    <t>103999</t>
  </si>
  <si>
    <t>BUCHA DE REDUÇÃO, LONGA, PVC, SOLDÁVEL, DN 50 X 25 MM, INSTALADO EM RAMAL DE DISTRIBUIÇÃO DE ÁGUA - FORNECIMENTO E INSTALAÇÃO. AF_06/2022</t>
  </si>
  <si>
    <t>12.1.16</t>
  </si>
  <si>
    <t>FNDE 206</t>
  </si>
  <si>
    <t>BUCHA DE REDUÇÃO, LONGA, PVC, SOLDÁVEL, DN 50 X 32 MM, INSTALADO EM RAMAL DE DISTRIBUIÇÃO DE ÁGUA - FORNECIMENTO E INSTALAÇÃO.</t>
  </si>
  <si>
    <t>12.1.17</t>
  </si>
  <si>
    <t>103968</t>
  </si>
  <si>
    <t>BUCHA DE REDUÇÃO, LONGA, PVC, SOLDÁVEL, DN 60 X 25 MM, INSTALADO EM PRUMADA DE ÁGUA - FORNECIMENTO E INSTALAÇÃO. AF_06/2022</t>
  </si>
  <si>
    <t>12.1.18</t>
  </si>
  <si>
    <t>103969</t>
  </si>
  <si>
    <t>BUCHA DE REDUÇÃO, LONGA, PVC, SOLDÁVEL, DN 60 X 32 MM, INSTALADO EM PRUMADA DE ÁGUA - FORNECIMENTO E INSTALAÇÃO. AF_06/2022</t>
  </si>
  <si>
    <t>12.1.19</t>
  </si>
  <si>
    <t>89380</t>
  </si>
  <si>
    <t>LUVA DE REDUÇÃO, PVC, SOLDÁVEL, DN 32MM X 25MM, INSTALADO EM RAMAL OU SUB-RAMAL DE ÁGUA - FORNECIMENTO E INSTALAÇÃO. AF_06/2022</t>
  </si>
  <si>
    <t>12.1.20</t>
  </si>
  <si>
    <t>89541</t>
  </si>
  <si>
    <t>LUVA, PVC, SOLDÁVEL, DN 32MM, INSTALADO EM PRUMADA DE ÁGUA - FORNECIMENTO E INSTALAÇÃO. AF_06/2022</t>
  </si>
  <si>
    <t>12.1.21</t>
  </si>
  <si>
    <t>89597</t>
  </si>
  <si>
    <t>LUVA, PVC, SOLDÁVEL, DN 60MM, INSTALADO EM PRUMADA DE ÁGUA - FORNECIMENTO E INSTALAÇÃO. AF_06/2022</t>
  </si>
  <si>
    <t>12.1.22</t>
  </si>
  <si>
    <t>89362</t>
  </si>
  <si>
    <t>JOELHO 90 GRAUS, PVC, SOLDÁVEL, DN 25MM, INSTALADO EM RAMAL OU SUB-RAMAL DE ÁGUA - FORNECIMENTO E INSTALAÇÃO. AF_06/2022</t>
  </si>
  <si>
    <t>12.1.23</t>
  </si>
  <si>
    <t>89367</t>
  </si>
  <si>
    <t>JOELHO 90 GRAUS, PVC, SOLDÁVEL, DN 32MM, INSTALADO EM RAMAL OU SUB-RAMAL DE ÁGUA - FORNECIMENTO E INSTALAÇÃO. AF_06/2022</t>
  </si>
  <si>
    <t>12.1.24</t>
  </si>
  <si>
    <t>89501</t>
  </si>
  <si>
    <t>JOELHO 90 GRAUS, PVC, SOLDÁVEL, DN 50MM, INSTALADO EM PRUMADA DE ÁGUA - FORNECIMENTO E INSTALAÇÃO. AF_06/2022</t>
  </si>
  <si>
    <t>12.1.25</t>
  </si>
  <si>
    <t>89505</t>
  </si>
  <si>
    <t>JOELHO 90 GRAUS, PVC, SOLDÁVEL, DN 60MM, INSTALADO EM PRUMADA DE ÁGUA - FORNECIMENTO E INSTALAÇÃO. AF_06/2022</t>
  </si>
  <si>
    <t>12.1.26</t>
  </si>
  <si>
    <t>89513</t>
  </si>
  <si>
    <t>JOELHO 90 GRAUS, PVC, SOLDÁVEL, DN 75MM, INSTALADO EM PRUMADA DE ÁGUA - FORNECIMENTO E INSTALAÇÃO. AF_06/2022</t>
  </si>
  <si>
    <t>12.1.27</t>
  </si>
  <si>
    <t>89366</t>
  </si>
  <si>
    <t>JOELHO 90 GRAUS COM BUCHA DE LATÃO, PVC, SOLDÁVEL, DN 25MM, X 3/4  INSTALADO EM RAMAL OU SUB-RAMAL DE ÁGUA - FORNECIMENTO E INSTALAÇÃO. AF_06/2022</t>
  </si>
  <si>
    <t>12.1.28</t>
  </si>
  <si>
    <t>90373</t>
  </si>
  <si>
    <t>JOELHO 90 GRAUS COM BUCHA DE LATÃO, PVC, SOLDÁVEL, DN 25MM, X 1/2  INSTALADO EM RAMAL OU SUB-RAMAL DE ÁGUA - FORNECIMENTO E INSTALAÇÃO. AF_06/2022</t>
  </si>
  <si>
    <t>12.1.29</t>
  </si>
  <si>
    <t>89440</t>
  </si>
  <si>
    <t>TE, PVC, SOLDÁVEL, DN 25MM, INSTALADO EM RAMAL DE DISTRIBUIÇÃO DE ÁGUA - FORNECIMENTO E INSTALAÇÃO. AF_06/2022</t>
  </si>
  <si>
    <t>12.1.30</t>
  </si>
  <si>
    <t>89443</t>
  </si>
  <si>
    <t>TE, PVC, SOLDÁVEL, DN 32MM, INSTALADO EM RAMAL DE DISTRIBUIÇÃO DE ÁGUA - FORNECIMENTO E INSTALAÇÃO. AF_06/2022</t>
  </si>
  <si>
    <t>12.1.31</t>
  </si>
  <si>
    <t>89625</t>
  </si>
  <si>
    <t>TE, PVC, SOLDÁVEL, DN 50MM, INSTALADO EM PRUMADA DE ÁGUA - FORNECIMENTO E INSTALAÇÃO. AF_06/2022</t>
  </si>
  <si>
    <t>12.1.32</t>
  </si>
  <si>
    <t>89628</t>
  </si>
  <si>
    <t>TE, PVC, SOLDÁVEL, DN 60MM, INSTALADO EM PRUMADA DE ÁGUA - FORNECIMENTO E INSTALAÇÃO. AF_06/2022</t>
  </si>
  <si>
    <t>12.1.33</t>
  </si>
  <si>
    <t>89629</t>
  </si>
  <si>
    <t>TE, PVC, SOLDÁVEL, DN 75MM, INSTALADO EM PRUMADA DE ÁGUA - FORNECIMENTO E INSTALAÇÃO. AF_06/2022</t>
  </si>
  <si>
    <t>12.1.34</t>
  </si>
  <si>
    <t>89622</t>
  </si>
  <si>
    <t>TÊ DE REDUÇÃO, PVC, SOLDÁVEL, DN 32MM X 25MM, INSTALADO EM PRUMADA DE ÁGUA - FORNECIMENTO E INSTALAÇÃO. AF_06/2022</t>
  </si>
  <si>
    <t>12.1.35</t>
  </si>
  <si>
    <t>89627</t>
  </si>
  <si>
    <t>TÊ DE REDUÇÃO, PVC, SOLDÁVEL, DN 50MM X 25MM, INSTALADO EM PRUMADA DE ÁGUA - FORNECIMENTO E INSTALAÇÃO. AF_06/2022</t>
  </si>
  <si>
    <t>12.1.36</t>
  </si>
  <si>
    <t>FNDE 207</t>
  </si>
  <si>
    <t>TÊ DE REDUÇÃO, PVC, SOLDÁVEL, DN 50MM X 32 MM, INSTALADO EM PRUMADA DE ÁGUA - FORNECIMENTO E INSTALAÇÃO.</t>
  </si>
  <si>
    <t>12.1.37</t>
  </si>
  <si>
    <t>FNDE 208</t>
  </si>
  <si>
    <t>TÊ DE REDUÇÃO, PVC, SOLDÁVEL, DN 75MM X 60 MM, INSTALADO EM PRUMADA DE ÁGUA - FORNECIMENTO E INSTALAÇÃO.</t>
  </si>
  <si>
    <t>12.1.38</t>
  </si>
  <si>
    <t>89396</t>
  </si>
  <si>
    <t>TÊ COM BUCHA DE LATÃO NA BOLSA CENTRAL, PVC, SOLDÁVEL, DN 25MM X 1/2 , INSTALADO EM RAMAL OU SUB-RAMAL DE ÁGUA - FORNECIMENTO E INSTALAÇÃO. AF_06/2022</t>
  </si>
  <si>
    <t>12.1.39</t>
  </si>
  <si>
    <t>90374</t>
  </si>
  <si>
    <t>TÊ COM BUCHA DE LATÃO NA BOLSA CENTRAL, PVC, SOLDÁVEL, DN 25MM X 3/4 , INSTALADO EM RAMAL OU SUB-RAMAL DE ÁGUA - FORNECIMENTO E INSTALAÇÃO. AF_06/2022</t>
  </si>
  <si>
    <t>12.2.1</t>
  </si>
  <si>
    <t>94495</t>
  </si>
  <si>
    <t>REGISTRO DE GAVETA BRUTO, LATÃO, ROSCÁVEL, 1" - FORNECIMENTO E INSTALAÇÃO. AF_08/2021</t>
  </si>
  <si>
    <t>12.2.2</t>
  </si>
  <si>
    <t>94499</t>
  </si>
  <si>
    <t>REGISTRO DE GAVETA BRUTO, LATÃO, ROSCÁVEL, 2 1/2" - FORNECIMENTO E INSTALAÇÃO. AF_08/2021</t>
  </si>
  <si>
    <t>12.2.3</t>
  </si>
  <si>
    <t>94498</t>
  </si>
  <si>
    <t>REGISTRO DE GAVETA BRUTO, LATÃO, ROSCÁVEL, 2" - FORNECIMENTO E INSTALAÇÃO. AF_08/2021</t>
  </si>
  <si>
    <t>12.2.4</t>
  </si>
  <si>
    <t>94794</t>
  </si>
  <si>
    <t>REGISTRO DE GAVETA BRUTO, LATÃO, ROSCÁVEL, 1 1/2", COM ACABAMENTO E CANOPLA CROMADOS - FORNECIMENTO E INSTALAÇÃO. AF_08/2021</t>
  </si>
  <si>
    <t>12.2.5</t>
  </si>
  <si>
    <t>89987</t>
  </si>
  <si>
    <t>REGISTRO DE GAVETA BRUTO, LATÃO, ROSCÁVEL, 3/4", COM ACABAMENTO E CANOPLA CROMADOS - FORNECIMENTO E INSTALAÇÃO. AF_08/2021</t>
  </si>
  <si>
    <t>12.2.6</t>
  </si>
  <si>
    <t>89985</t>
  </si>
  <si>
    <t>REGISTRO DE PRESSÃO BRUTO, LATÃO, ROSCÁVEL, 3/4", COM ACABAMENTO E CANOPLA CROMADOS - FORNECIMENTO E INSTALAÇÃO. AF_08/2021</t>
  </si>
  <si>
    <t>12.2.7</t>
  </si>
  <si>
    <t>99631</t>
  </si>
  <si>
    <t>VÁLVULA DE RETENÇÃO VERTICAL, DE BRONZE, ROSCÁVEL, 1 1/2" - FORNECIMENTO E INSTALAÇÃO. AF_08/2021</t>
  </si>
  <si>
    <t>12.2.8</t>
  </si>
  <si>
    <t>99622</t>
  </si>
  <si>
    <t>VÁLVULA DE RETENÇÃO HORIZONTAL, DE BRONZE, ROSCÁVEL, 1 1/2"  - FORNECIMENTO E INSTALAÇÃO. AF_08/2021</t>
  </si>
  <si>
    <t>12.3.1</t>
  </si>
  <si>
    <t>FNDE 77</t>
  </si>
  <si>
    <t>PRESSURIZADOR (GRUPO DE PRESSÃO) - Pressão Máxima: 32 (m.c.a.);Vazão Máxima: 52.000 (l/h)</t>
  </si>
  <si>
    <t>12.3.2</t>
  </si>
  <si>
    <t>BOMBA CENTRÍFUGA, TRIFÁSICA, 0,5 CV - FORNECIMENTO E INSTALAÇÃO</t>
  </si>
  <si>
    <t>12.3.3</t>
  </si>
  <si>
    <t>102609</t>
  </si>
  <si>
    <t>CAIXA D´ÁGUA EM POLIETILENO, 2000 LITROS - FORNECIMENTO E INSTALAÇÃO. AF_06/2021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</si>
  <si>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</si>
  <si>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</si>
  <si>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</si>
  <si>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</si>
  <si>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</si>
  <si>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</si>
  <si>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</si>
  <si>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92692</t>
  </si>
  <si>
    <t>NIPLE, EM FERRO GALVANIZADO, CONEXÃO ROSQUEADA, DN 15 (1/2"), INSTALADO EM RAMAIS E SUB-RAMAIS DE GÁS - FORNECIMENTO E INSTALAÇÃO. AF_10/2020</t>
  </si>
  <si>
    <t>12.4.4</t>
  </si>
  <si>
    <t>86884</t>
  </si>
  <si>
    <t>ENGATE FLEXÍVEL EM PLÁSTICO BRANCO, 1/2" X 30CM - FORNECIMENTO E INSTALAÇÃO. AF_01/2020</t>
  </si>
  <si>
    <t>12.5.1</t>
  </si>
  <si>
    <t>FNDE 81</t>
  </si>
  <si>
    <t>RESERVATÓRIO D'ÁGUA CONFORME PROJETO  40M3 - COLUNA SECA 10,0M PINTADA</t>
  </si>
  <si>
    <t>13</t>
  </si>
  <si>
    <t>DRENAGEM DE ÁGUAS PLUVIAIS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</si>
  <si>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</si>
  <si>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</si>
  <si>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</si>
  <si>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</si>
  <si>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</si>
  <si>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</si>
  <si>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</si>
  <si>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</si>
  <si>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</si>
  <si>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</si>
  <si>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90703</t>
  </si>
  <si>
    <t>TUBO DE PVC CORRUGADO DE DUPLA PAREDE PARA REDE COLETORA DE ESGOTO, DN 250 MM, JUNTA ELÁSTICA - FORNECIMENTO E ASSENTAMENTO. AF_01/2021</t>
  </si>
  <si>
    <t>13.1.5</t>
  </si>
  <si>
    <t>90704</t>
  </si>
  <si>
    <t>TUBO DE PVC CORRUGADO DE DUPLA PAREDE PARA REDE COLETORA DE ESGOTO, DN 300 MM, JUNTA ELÁSTICA - FORNECIMENTO E ASSENTAMENTO. AF_01/2021</t>
  </si>
  <si>
    <t>13.1.6</t>
  </si>
  <si>
    <t>90706</t>
  </si>
  <si>
    <t>TUBO DE PVC CORRUGADO DE DUPLA PAREDE PARA REDE COLETORA DE ESGOTO, DN 400 MM, JUNTA ELÁSTICA - FORNECIMENTO E ASSENTAMENTO. AF_01/2021</t>
  </si>
  <si>
    <t>13.1.7</t>
  </si>
  <si>
    <t>89585</t>
  </si>
  <si>
    <t>JOELHO 45 GRAUS, PVC, SERIE R, ÁGUA PLUVIAL, DN 100 MM, JUNTA ELÁSTICA, FORNECIDO E INSTALADO EM CONDUTORES VERTICAIS DE ÁGUAS PLUVIAIS. AF_06/2022</t>
  </si>
  <si>
    <t>13.1.8</t>
  </si>
  <si>
    <t>89591</t>
  </si>
  <si>
    <t>JOELHO 45 GRAUS, PVC, SERIE R, ÁGUA PLUVIAL, DN 150 MM, JUNTA ELÁSTICA, FORNECIDO E INSTALADO EM CONDUTORES VERTICAIS DE ÁGUAS PLUVIAIS. AF_06/2022</t>
  </si>
  <si>
    <t>13.1.9</t>
  </si>
  <si>
    <t>89584</t>
  </si>
  <si>
    <t>JOELHO 90 GRAUS, PVC, SERIE R, ÁGUA PLUVIAL, DN 100 MM, JUNTA ELÁSTICA, FORNECIDO E INSTALADO EM CONDUTORES VERTICAIS DE ÁGUAS PLUVIAIS. AF_06/2022</t>
  </si>
  <si>
    <t>13.1.10</t>
  </si>
  <si>
    <t>89590</t>
  </si>
  <si>
    <t>JOELHO 90 GRAUS, PVC, SERIE R, ÁGUA PLUVIAL, DN 150 MM, JUNTA ELÁSTICA, FORNECIDO E INSTALADO EM CONDUTORES VERTICAIS DE ÁGUAS PLUVIAIS. AF_06/2022</t>
  </si>
  <si>
    <t>13.1.11</t>
  </si>
  <si>
    <t>89567</t>
  </si>
  <si>
    <t>JUNÇÃO SIMPLES, PVC, SERIE R, ÁGUA PLUVIAL, DN 100 X 100 MM, JUNTA ELÁSTICA, FORNECIDO E INSTALADO EM RAMAL DE ENCAMINHAMENTO. AF_06/2022</t>
  </si>
  <si>
    <t>13.1.12</t>
  </si>
  <si>
    <t>89699</t>
  </si>
  <si>
    <t>JUNÇÃO SIMPLES, PVC, SERIE R, ÁGUA PLUVIAL, DN 150 X 100 MM, JUNTA ELÁSTICA, FORNECIDO E INSTALADO EM CONDUTORES VERTICAIS DE ÁGUAS PLUVIAIS. AF_06/2022</t>
  </si>
  <si>
    <t>13.1.13</t>
  </si>
  <si>
    <t>89698</t>
  </si>
  <si>
    <t>JUNÇÃO SIMPLES, PVC, SERIE R, ÁGUA PLUVIAL, DN 150 X 150 MM, JUNTA ELÁSTICA, FORNECIDO E INSTALADO EM CONDUTORES VERTICAIS DE ÁGUAS PLUVIAIS. AF_06/2022</t>
  </si>
  <si>
    <t>13.1.14</t>
  </si>
  <si>
    <t>89669</t>
  </si>
  <si>
    <t>LUVA SIMPLES, PVC, SERIE R, ÁGUA PLUVIAL, DN 100 MM, JUNTA ELÁSTICA, FORNECIDO E INSTALADO EM CONDUTORES VERTICAIS DE ÁGUAS PLUVIAIS. AF_06/2022</t>
  </si>
  <si>
    <t>13.1.15</t>
  </si>
  <si>
    <t>89693</t>
  </si>
  <si>
    <t>TÊ, PVC, SERIE R, ÁGUA PLUVIAL, DN 100 X 100 MM, JUNTA ELÁSTICA, FORNECIDO E INSTALADO EM CONDUTORES VERTICAIS DE ÁGUAS PLUVIAIS. AF_06/2022</t>
  </si>
  <si>
    <t>13.1.16</t>
  </si>
  <si>
    <t>89681</t>
  </si>
  <si>
    <t>REDUÇÃO EXCÊNTRICA, PVC, SERIE R, ÁGUA PLUVIAL, DN 150 X 100 MM, JUNTA ELÁSTICA, FORNECIDO E INSTALADO EM CONDUTORES VERTICAIS DE ÁGUAS PLUVIAIS. AF_06/2022</t>
  </si>
  <si>
    <t>13.1.17</t>
  </si>
  <si>
    <t>FNDE 111</t>
  </si>
  <si>
    <t>ADAPTADOR PARA BOCAL DE CALHA RETANGULAR  - DIAMETRO DA SAIDA ENTRE *75 E 150* MM, PARA DRENAGEM PLUVIAL PREDIAL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</si>
  <si>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</si>
  <si>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</si>
  <si>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</si>
  <si>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</si>
  <si>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99268</t>
  </si>
  <si>
    <t>POÇO DE INSPEÇÃO CIRCULAR PARA DRENAGEM, EM CONCRETO PRÉ-MOLDADO, DIÂMETRO INTERNO = 0,60 M, PROFUNDIDADE = 0,90 M, EXCLUINDO TAMPÃO. AF_12/2020_PA</t>
  </si>
  <si>
    <t>13.2.3</t>
  </si>
  <si>
    <t>FNDE 80</t>
  </si>
  <si>
    <t>GRELHA DE FERRO P/ CALHAS E CAIXAS</t>
  </si>
  <si>
    <t>14</t>
  </si>
  <si>
    <t>INSTALAÇÃO SANITÁRIA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</si>
  <si>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</si>
  <si>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</si>
  <si>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</si>
  <si>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</si>
  <si>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</si>
  <si>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</si>
  <si>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</si>
  <si>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</si>
  <si>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</si>
  <si>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</si>
  <si>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</si>
  <si>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</si>
  <si>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</si>
  <si>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</si>
  <si>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</si>
  <si>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</si>
  <si>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</si>
  <si>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</si>
  <si>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</si>
  <si>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</si>
  <si>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</si>
  <si>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</si>
  <si>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</si>
  <si>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</si>
  <si>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</si>
  <si>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</si>
  <si>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</si>
  <si>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</si>
  <si>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89724</t>
  </si>
  <si>
    <t>JOELHO 90 GRAUS, PVC, SERIE NORMAL, ESGOTO PREDIAL, DN 40 MM, JUNTA SOLDÁVEL,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</si>
  <si>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</si>
  <si>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</si>
  <si>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</si>
  <si>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</si>
  <si>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89744</t>
  </si>
  <si>
    <t>JOELHO 90 GRAUS, PVC, SERIE NORMAL, ESGOTO PREDIAL, DN 100 MM, JUNTA ELÁSTICA,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</si>
  <si>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</si>
  <si>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</si>
  <si>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</si>
  <si>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</si>
  <si>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89834</t>
  </si>
  <si>
    <t>JUNÇÃO SIMPLES, PVC, SERIE NORMAL, ESGOTO PREDIAL, DN 100 X 100 MM, JUNTA ELÁSTICA, FORNECIDO E INSTALADO EM PRUMADA DE ESGOTO SANITÁRIO OU VENTILAÇÃO. AF_08/2022</t>
  </si>
  <si>
    <t>14.1.15</t>
  </si>
  <si>
    <t>89827</t>
  </si>
  <si>
    <t>JUNÇÃO SIMPLES, PVC, SERIE NORMAL, ESGOTO PREDIAL, DN 50 X 50 MM, JUNTA ELÁSTICA, FORNECIDO E INSTALADO EM PRUMADA DE ESGOTO SANITÁRIO OU VENTILAÇÃO. AF_08/2022</t>
  </si>
  <si>
    <t>14.1.16</t>
  </si>
  <si>
    <t>FNDE 210</t>
  </si>
  <si>
    <t>JUNÇÃO SIMPLES, PVC, SERIE NORMAL, ESGOTO PREDIAL, DN 75 X 50 MM, JUNTA ELÁSTICA, FORNECIDO E INSTALADO EM RAMAL DE DESCARGA OU RAMAL DE ESGOTO SANITÁRIO</t>
  </si>
  <si>
    <t>14.1.17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</si>
  <si>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</si>
  <si>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</si>
  <si>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14.1.18</t>
  </si>
  <si>
    <t>89728</t>
  </si>
  <si>
    <t>CURVA CURTA 90 GRAUS, PVC, SERIE NORMAL, ESGOTO PREDIAL, DN 40 MM, JUNTA SOLDÁVEL, FORNECIDO E INSTALADO EM RAMAL DE DESCARGA OU RAMAL DE ESGOTO SANITÁRIO. AF_08/2022</t>
  </si>
  <si>
    <t>14.1.19</t>
  </si>
  <si>
    <t>14.1.20</t>
  </si>
  <si>
    <t>89557</t>
  </si>
  <si>
    <t>REDUÇÃO EXCÊNTRICA, PVC, SERIE R, ÁGUA PLUVIAL, DN 100 X 75 MM, JUNTA ELÁSTICA, FORNECIDO E INSTALADO EM RAMAL DE ENCAMINHAMENTO. AF_06/2022</t>
  </si>
  <si>
    <t>14.1.21</t>
  </si>
  <si>
    <t>89549</t>
  </si>
  <si>
    <t>REDUÇÃO EXCÊNTRICA, PVC, SERIE R, ÁGUA PLUVIAL, DN 75 X 50 MM, JUNTA ELÁSTICA, FORNECIDO E INSTALADO EM RAMAL DE ENCAMINHAMENTO. AF_06/2022</t>
  </si>
  <si>
    <t>14.1.22</t>
  </si>
  <si>
    <t>89707</t>
  </si>
  <si>
    <t>CAIXA SIFONADA, PVC, DN 100 X 100 X 50 MM, JUNTA ELÁSTICA, FORNECIDA E INSTALADA EM RAMAL DE DESCARGA OU EM RAMAL DE ESGOTO SANITÁRIO. AF_08/2022</t>
  </si>
  <si>
    <t>14.1.23</t>
  </si>
  <si>
    <t>104328</t>
  </si>
  <si>
    <t>CAIXA SIFONADA, COM GRELHA QUADRADA, PVC, DN 150 X 150 X 50 MM, JUNTA SOLDÁVEL, FORNECIDA E INSTALADA EM RAMAL DE DESCARGA OU EM RAMAL DE ESGOTO SANITÁRIO. AF_08/2022</t>
  </si>
  <si>
    <t>14.1.24</t>
  </si>
  <si>
    <t>FNDE 211</t>
  </si>
  <si>
    <t>CORPO CAIXA SECA 100 X 100 X 40 CM</t>
  </si>
  <si>
    <t>14.1.25</t>
  </si>
  <si>
    <t>14.1.26</t>
  </si>
  <si>
    <t>97974</t>
  </si>
  <si>
    <t>POÇO DE INSPEÇÃO CIRCULAR PARA ESGOTO, EM CONCRETO PRÉ-MOLDADO, DIÂMETRO INTERNO = 0,60 M, PROFUNDIDADE = 0,90 M, EXCLUINDO TAMPÃO. AF_12/2020_PA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</si>
  <si>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</si>
  <si>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</si>
  <si>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</si>
  <si>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</si>
  <si>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</si>
  <si>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</si>
  <si>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</si>
  <si>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</si>
  <si>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</si>
  <si>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14.3.1</t>
  </si>
  <si>
    <t>14.3.2</t>
  </si>
  <si>
    <t>89511</t>
  </si>
  <si>
    <t>TUBO PVC, SÉRIE R, ÁGUA PLUVIAL, DN 75 MM, FORNECIDO E INSTALADO EM RAMAL DE ENCAMINHAMENTO. AF_06/2022</t>
  </si>
  <si>
    <t>14.3.3</t>
  </si>
  <si>
    <t>14.3.4</t>
  </si>
  <si>
    <t>14.3.5</t>
  </si>
  <si>
    <t>14.3.6</t>
  </si>
  <si>
    <t>89737</t>
  </si>
  <si>
    <t>JOELHO 90 GRAUS, PVC, SERIE NORMAL, ESGOTO PREDIAL, DN 75 MM, JUNTA ELÁSTICA, FORNECIDO E INSTALADO EM RAMAL DE DESCARGA OU RAMAL DE ESGOTO SANITÁRIO. AF_08/2022</t>
  </si>
  <si>
    <t>14.3.7</t>
  </si>
  <si>
    <t>FNDE 213</t>
  </si>
  <si>
    <t>JUNÇÃO SIMPLES, PVC, SERIE R, ÁGUA PLUVIAL, DN 50 X 50 MM, JUNTA ELÁSTICA, FORNECIDO E INSTALADO EM RAMAL DE ENCAMINHAMENTO</t>
  </si>
  <si>
    <t>14.3.8</t>
  </si>
  <si>
    <t>FNDE 212</t>
  </si>
  <si>
    <t>JUNÇÃO SIMPLES, PVC, SERIE R, ÁGUA PLUVIAL, DN 75 X 50 MM, JUNTA ELÁSTICA, FORNECIDO E INSTALADO EM CONDUTORES VERTICAIS DE ÁGUAS PLUVIAIS</t>
  </si>
  <si>
    <t>14.3.9</t>
  </si>
  <si>
    <t>89685</t>
  </si>
  <si>
    <t>JUNÇÃO SIMPLES, PVC, SERIE R, ÁGUA PLUVIAL, DN 75 X 75 MM, JUNTA ELÁSTICA, FORNECIDO E INSTALADO EM CONDUTORES VERTICAIS DE ÁGUAS PLUVIAIS. AF_06/2022</t>
  </si>
  <si>
    <t>14.3.10</t>
  </si>
  <si>
    <t>89774</t>
  </si>
  <si>
    <t>LUVA SIMPLES, PVC, SERIE NORMAL, ESGOTO PREDIAL, DN 75 MM, JUNTA ELÁSTICA, FORNECIDO E INSTALADO EM RAMAL DE DESCARGA OU RAMAL DE ESGOTO SANITÁRIO. AF_08/2022</t>
  </si>
  <si>
    <t>14.3.11</t>
  </si>
  <si>
    <t>14.3.12</t>
  </si>
  <si>
    <t>104348</t>
  </si>
  <si>
    <t>TERMINAL DE VENTILAÇÃO, PVC, SÉRIE NORMAL, ESGOTO PREDIAL, DN 50 MM, JUNTA SOLDÁVEL, FORNECIDO E INSTALADO EM PRUMADA DE ESGOTO SANITÁRIO OU VENTILAÇÃO. AF_08/2022</t>
  </si>
  <si>
    <t>14.3.13</t>
  </si>
  <si>
    <t>104351</t>
  </si>
  <si>
    <t>TERMINAL DE VENTILAÇÃO, PVC, SÉRIE NORMAL, ESGOTO PREDIAL, DN 75 MM, JUNTA SOLDÁVEL, FORNECIDO E INSTALADO EM PRUMADA DE ESGOTO SANITÁRIO OU VENTILAÇÃO. AF_08/2022</t>
  </si>
  <si>
    <t>14.3.14</t>
  </si>
  <si>
    <t>FNDE 214</t>
  </si>
  <si>
    <t>TÊ, PVC, SERIE R, ÁGUA PLUVIAL, DN 100 X 50 MM, JUNTA ELÁSTICA, FORNECIDO E INSTALADO EM CONDUTORES VERTICAIS DE ÁGUAS PLUVIAIS</t>
  </si>
  <si>
    <t>14.3.15</t>
  </si>
  <si>
    <t>89696</t>
  </si>
  <si>
    <t>TÊ, PVC, SERIE R, ÁGUA PLUVIAL, DN 100 X 75 MM, JUNTA ELÁSTICA, FORNECIDO E INSTALADO EM CONDUTORES VERTICAIS DE ÁGUAS PLUVIAIS. AF_06/2022</t>
  </si>
  <si>
    <t>14.3.16</t>
  </si>
  <si>
    <t>89784</t>
  </si>
  <si>
    <t>TE, PVC, SERIE NORMAL, ESGOTO PREDIAL, DN 50 X 50 MM, JUNTA ELÁSTICA, FORNECIDO E INSTALADO EM RAMAL DE DESCARGA OU RAMAL DE ESGOTO SANITÁRIO. AF_08/2022</t>
  </si>
  <si>
    <t>14.3.17</t>
  </si>
  <si>
    <t>89687</t>
  </si>
  <si>
    <t>TÊ, PVC, SERIE R, ÁGUA PLUVIAL, DN 75 X 75 MM, JUNTA ELÁSTICA, FORNECIDO E INSTALADO EM CONDUTORES VERTICAIS DE ÁGUAS PLUVIAIS. AF_06/2022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</si>
  <si>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</si>
  <si>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</si>
  <si>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</si>
  <si>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</si>
  <si>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</si>
  <si>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</si>
  <si>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</si>
  <si>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</si>
  <si>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</si>
  <si>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100849</t>
  </si>
  <si>
    <t>ASSENTO SANITÁRIO CONVENCIONAL - FORNECIMENTO E INSTALACAO. AF_01/2020</t>
  </si>
  <si>
    <t>15.4</t>
  </si>
  <si>
    <t>100858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</si>
  <si>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</si>
  <si>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</si>
  <si>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</si>
  <si>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</si>
  <si>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</si>
  <si>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86937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</si>
  <si>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</si>
  <si>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</si>
  <si>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</si>
  <si>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</si>
  <si>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</si>
  <si>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</si>
  <si>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</si>
  <si>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</si>
  <si>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</si>
  <si>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</si>
  <si>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</si>
  <si>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</si>
  <si>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</si>
  <si>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</si>
  <si>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86904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</si>
  <si>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</si>
  <si>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</si>
  <si>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</si>
  <si>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</si>
  <si>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</si>
  <si>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</si>
  <si>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</si>
  <si>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</si>
  <si>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100860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</si>
  <si>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</si>
  <si>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</si>
  <si>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</si>
  <si>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</si>
  <si>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</si>
  <si>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</si>
  <si>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</si>
  <si>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</si>
  <si>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</si>
  <si>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</si>
  <si>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</si>
  <si>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</si>
  <si>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</si>
  <si>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</si>
  <si>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</si>
  <si>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</si>
  <si>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</si>
  <si>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</si>
  <si>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</si>
  <si>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</si>
  <si>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</si>
  <si>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</si>
  <si>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</si>
  <si>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</si>
  <si>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</si>
  <si>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</si>
  <si>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95547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</si>
  <si>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</si>
  <si>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</si>
  <si>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</si>
  <si>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</si>
  <si>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</si>
  <si>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</si>
  <si>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</si>
  <si>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</si>
  <si>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86877</t>
  </si>
  <si>
    <t>VÁLVULA EM METAL CROMADO 1.1/2" X 1.1/2" PARA TANQUE OU LAVATÓRIO, COM OU SEM LADRÃO - FORNECIMENTO E INSTALAÇÃO. AF_01/2020</t>
  </si>
  <si>
    <t>15.27</t>
  </si>
  <si>
    <t>86878</t>
  </si>
  <si>
    <t>VÁLVULA EM METAL CROMADO TIPO AMERICANA 3.1/2" X 1.1/2" PARA PIA - FORNECIMENTO E INSTALAÇÃO. AF_01/2020</t>
  </si>
  <si>
    <t>15.28</t>
  </si>
  <si>
    <t>86883</t>
  </si>
  <si>
    <t>SIFÃO DO TIPO FLEXÍVEL EM PVC 1  X 1.1/2  - FORNECIMENTO E INSTALAÇÃO. AF_01/2020</t>
  </si>
  <si>
    <t>15.29</t>
  </si>
  <si>
    <t>86887</t>
  </si>
  <si>
    <t>ENGATE FLEXÍVEL EM INOX, 1/2  X 40CM - FORNECIMENTO E INSTALAÇÃO. AF_01/2020</t>
  </si>
  <si>
    <t>15.30</t>
  </si>
  <si>
    <t>100868</t>
  </si>
  <si>
    <t>BARRA DE APOIO RETA, EM ACO INOX POLIDO, COMPRIMENTO 80 CM,  FIXADA NA PAREDE - FORNECIMENTO E INSTALAÇÃO. AF_01/2020</t>
  </si>
  <si>
    <t>15.31</t>
  </si>
  <si>
    <t>100867</t>
  </si>
  <si>
    <t>BARRA DE APOIO RETA, EM ACO INOX POLIDO, COMPRIMENTO 70 CM,  FIXADA NA PAREDE - FORNECIMENTO E INSTALAÇÃO. AF_01/2020</t>
  </si>
  <si>
    <t>15.32</t>
  </si>
  <si>
    <t>FNDE 226</t>
  </si>
  <si>
    <t>BARRA DE APOIO RETA, EM ACO INOX POLIDO, COMPRIMENTO 40CM, FIXADA NA PAREDE - FORNECIMENTO E INSTALAÇÃO</t>
  </si>
  <si>
    <t>15.33</t>
  </si>
  <si>
    <t>100865</t>
  </si>
  <si>
    <t>BARRA DE APOIO LATERAL ARTICULADA, COM TRAVA, EM ACO INOX POLIDO, FIXADA NA PAREDE - FORNECIMENTO E INSTALAÇÃO. AF_01/2020</t>
  </si>
  <si>
    <t>15.34</t>
  </si>
  <si>
    <t>100875</t>
  </si>
  <si>
    <t>BANCO ARTICULADO, EM ACO INOX, PARA PCD, FIXADO NA PAREDE - FORNECIMENTO E INSTALAÇÃO. AF_01/2020</t>
  </si>
  <si>
    <t>16</t>
  </si>
  <si>
    <t>INSTALAÇÃO DE GÁS COMBUSTÍVEL</t>
  </si>
  <si>
    <t>16.1</t>
  </si>
  <si>
    <t>92688</t>
  </si>
  <si>
    <t>TUBO DE AÇO GALVANIZADO COM COSTURA, CLASSE MÉDIA, CONEXÃO ROSQUEADA, DN 20 (3/4"), INSTALADO EM RAMAIS E SUB-RAMAIS DE GÁS - FORNECIMENTO E INSTALAÇÃO. AF_10/2020</t>
  </si>
  <si>
    <t>16.2</t>
  </si>
  <si>
    <t>97549</t>
  </si>
  <si>
    <t>CURVA 90 GRAUS, EM AÇO, CONEXÃO SOLDADA, DN 20 (3/4"), INSTALADO EM RAMAIS E SUB-RAMAIS DE GÁS - FORNECIMENTO E INSTALAÇÃO. AF_10/2020</t>
  </si>
  <si>
    <t>16.3</t>
  </si>
  <si>
    <t>92705</t>
  </si>
  <si>
    <t>TÊ, EM FERRO GALVANIZADO, CONEXÃO ROSQUEADA, DN 20 (3/4"), INSTALADO EM RAMAIS E SUB-RAMAIS DE GÁS - FORNECIMENTO E INSTALAÇÃO. AF_10/2020</t>
  </si>
  <si>
    <t>16.4</t>
  </si>
  <si>
    <t>93074</t>
  </si>
  <si>
    <t>CURVA EM COBRE, DN 15 MM, 45 GRAUS, SEM ANEL DE SOLDA, BOLSA X BOLSA, INSTALADO EM RAMAL DE DISTRIBUIÇÃO DE HIDRÁULICA PREDIAL - FORNECIMENTO E INSTALAÇÃO. AF_04/2022</t>
  </si>
  <si>
    <t>16.5</t>
  </si>
  <si>
    <t>FNDE 29</t>
  </si>
  <si>
    <t>REGULADOR DE ALTA PRESSÃO GLP</t>
  </si>
  <si>
    <t>16.6</t>
  </si>
  <si>
    <t>103029</t>
  </si>
  <si>
    <t>REGISTRO OU REGULADOR DE GÁS DE COZINHA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</si>
  <si>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</si>
  <si>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</si>
  <si>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</si>
  <si>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</si>
  <si>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FNDE 301</t>
  </si>
  <si>
    <t>CAP OU TAMPAO DE FERRO GALVANIZADO, COM ROSCA BSP, DE 3/4"</t>
  </si>
  <si>
    <t>16.9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</si>
  <si>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</si>
  <si>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</si>
  <si>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</si>
  <si>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</si>
  <si>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17.1.1</t>
  </si>
  <si>
    <t>101909</t>
  </si>
  <si>
    <t>EXTINTOR DE INCÊNDIO PORTÁTIL COM CARGA DE PQS DE 6 KG, CLASSE BC - FORNECIMENTO E INSTALAÇÃO. AF_10/2020_PE</t>
  </si>
  <si>
    <t>17.1.2</t>
  </si>
  <si>
    <t>101907</t>
  </si>
  <si>
    <t>EXTINTOR DE INCÊNDIO PORTÁTIL COM CARGA DE CO2 DE 6 KG, CLASSE BC - FORNECIMENTO E INSTALAÇÃO. AF_10/2020_PE</t>
  </si>
  <si>
    <t>17.2.1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</si>
  <si>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</si>
  <si>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</si>
  <si>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17.2.2</t>
  </si>
  <si>
    <t>97488</t>
  </si>
  <si>
    <t>CURVA 90 GRAUS, EM AÇO, CONEXÃO SOLDADA, DN 65 (2 1/2"), INSTALADO EM REDE DE ALIMENTAÇÃO PARA HIDRANTE - FORNECIMENTO E INSTALAÇÃO. AF_10/2020</t>
  </si>
  <si>
    <t>17.2.3</t>
  </si>
  <si>
    <t>92377</t>
  </si>
  <si>
    <t>NIPLE, EM FERRO GALVANIZADO, DN 65 (2 1/2"), CONEXÃO ROSQUEADA, INSTALADO EM REDE DE ALIMENTAÇÃO PARA HIDRANTE - FORNECIMENTO E INSTALAÇÃO. AF_10/2020</t>
  </si>
  <si>
    <t>17.2.4</t>
  </si>
  <si>
    <t>92367</t>
  </si>
  <si>
    <t>TUBO DE AÇO GALVANIZADO COM COSTURA, CLASSE MÉDIA, DN 65 (2 1/2"), CONEXÃO ROSQUEADA, INSTALADO EM REDE DE ALIMENTAÇÃO PARA HIDRANTE - FORNECIMENTO E INSTALAÇÃO. AF_10/2020</t>
  </si>
  <si>
    <t>17.2.5</t>
  </si>
  <si>
    <t>92642</t>
  </si>
  <si>
    <t>TÊ, EM FERRO GALVANIZADO, CONEXÃO ROSQUEADA, DN 65 (2 1/2"), INSTALADO EM REDE DE ALIMENTAÇÃO PARA HIDRANTE - FORNECIMENTO E INSTALAÇÃO. AF_10/2020</t>
  </si>
  <si>
    <t>17.2.6</t>
  </si>
  <si>
    <t>92896</t>
  </si>
  <si>
    <t>UNIÃO, EM FERRO GALVANIZADO, DN 65 (2 1/2"), CONEXÃO ROSQUEADA, INSTALADO EM REDE DE ALIMENTAÇÃO PARA HIDRANTE - FORNECIMENTO E INSTALAÇÃO. AF_10/2020</t>
  </si>
  <si>
    <t>17.2.7</t>
  </si>
  <si>
    <t>94789</t>
  </si>
  <si>
    <t>ADAPTADOR COM FLANGES LIVRES, PVC, SOLDÁVEL LONGO, DN 75 MM X 2 1/2 , INSTALADO EM RESERVAÇÃO DE ÁGUA DE EDIFICAÇÃO QUE POSSUA RESERVATÓRIO DE FIBRA/FIBROCIMENTO   FORNECIMENTO E INSTALAÇÃO. AF_06/2016</t>
  </si>
  <si>
    <t>17.3.1</t>
  </si>
  <si>
    <t>17.3.2</t>
  </si>
  <si>
    <t>99624</t>
  </si>
  <si>
    <t>VÁLVULA DE RETENÇÃO HORIZONTAL, DE BRONZE, ROSCÁVEL, 2 1/2" - FORNECIMENTO E INSTALAÇÃO. AF_08/2021</t>
  </si>
  <si>
    <t>17.3.3</t>
  </si>
  <si>
    <t>FNDE 242</t>
  </si>
  <si>
    <t>BOMBA CENTRÍFUGA, TRIFÁSICA, 6 CV, HM 30 A 40 M, Q 26,36 M3/H - FORNECIMENTO E INSTALAÇÃO.</t>
  </si>
  <si>
    <t>17.3.4</t>
  </si>
  <si>
    <t>FNDE 94</t>
  </si>
  <si>
    <t>ELETRODUTO EM ACO ZINCADO OU GALVANIZADO DN=3/4", APARENTE - FORNECIMENTO E INSTALAÇÃO.</t>
  </si>
  <si>
    <t>17.3.5</t>
  </si>
  <si>
    <t>91924</t>
  </si>
  <si>
    <t>CABO DE COBRE FLEXÍVEL ISOLADO, 1,5 MM², ANTI-CHAMA 450/750 V, PARA CIRCUITOS TERMINAIS - FORNECIMENTO E INSTALAÇÃO. AF_03/2023</t>
  </si>
  <si>
    <t>17.3.6</t>
  </si>
  <si>
    <t>91940</t>
  </si>
  <si>
    <t>CAIXA RETANGULAR 4" X 2" MÉDIA (1,30 M DO PISO), PVC, INSTALADA EM PAREDE - FORNECIMENTO E INSTALAÇÃO. AF_03/2023</t>
  </si>
  <si>
    <t>17.3.7</t>
  </si>
  <si>
    <t>91943</t>
  </si>
  <si>
    <t>CAIXA RETANGULAR 4" X 4" MÉDIA (1,30 M DO PISO), PVC, INSTALADA EM PAREDE - FORNECIMENTO E INSTALAÇÃO. AF_03/2023</t>
  </si>
  <si>
    <t>17.3.8</t>
  </si>
  <si>
    <t>101917</t>
  </si>
  <si>
    <t>MANÔMETRO 0 A 200 PSI (0 A 14 KGF/CM2), D = 50MM - FORNECIMENTO E INSTALAÇÃO. AF_10/2020</t>
  </si>
  <si>
    <t>17.3.9</t>
  </si>
  <si>
    <t>91926</t>
  </si>
  <si>
    <t>CABO DE COBRE FLEXÍVEL ISOLADO, 2,5 MM², ANTI-CHAMA 450/750 V, PARA CIRCUITOS TERMINAIS - FORNECIMENTO E INSTALAÇÃO. AF_03/2023</t>
  </si>
  <si>
    <t>17.3.10</t>
  </si>
  <si>
    <t>FNDE 67</t>
  </si>
  <si>
    <t>CENTRAL ALARME ENDEREÇAVEL</t>
  </si>
  <si>
    <t>17.4.1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</si>
  <si>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</si>
  <si>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</si>
  <si>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</si>
  <si>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101798</t>
  </si>
  <si>
    <t>TAMPA PARA CAIXA TIPO R1, EM FERRO FUNDIDO, DIMENSÕES INTERNAS: 0,40 X 0,60 M - FORNECIMENTO E INSTALAÇÃO. AF_12/2020</t>
  </si>
  <si>
    <t>17.4.3</t>
  </si>
  <si>
    <t>17.4.4</t>
  </si>
  <si>
    <t>101916</t>
  </si>
  <si>
    <t>HIDRANTE SUBTERRÂNEO PREDIAL (COM CURVA LONGA E CAIXA), DN 75 MM - FORNECIMENTO E INSTALAÇÃO. AF_10/2020</t>
  </si>
  <si>
    <t>17.5.1</t>
  </si>
  <si>
    <t>97599</t>
  </si>
  <si>
    <t>LUMINÁRIA DE EMERGÊNCIA, COM 30 LÂMPADAS LED DE 2 W, SEM REATOR - FORNECIMENTO E INSTALAÇÃO. AF_02/2020</t>
  </si>
  <si>
    <t>17.5.2</t>
  </si>
  <si>
    <t>102520</t>
  </si>
  <si>
    <t>PINTURA DE SINALIZAÇÃO VERTICAL DE SEGURANÇA, FAIXAS AMARELA E PRETA, APLICAÇÃO MANUAL, 2 DEMÃOS. AF_05/2021</t>
  </si>
  <si>
    <t>17.5.3</t>
  </si>
  <si>
    <t>FNDE 303</t>
  </si>
  <si>
    <t>SINALIZAÇÃO COM PLACA INDICATIVA FIXADA NA ESTRUTURA.</t>
  </si>
  <si>
    <t>18</t>
  </si>
  <si>
    <t>INSTALAÇÃO ELÉTRICA - 110V</t>
  </si>
  <si>
    <t>18.1.1</t>
  </si>
  <si>
    <t>101883</t>
  </si>
  <si>
    <t>QUADRO DE DISTRIBUIÇÃO DE ENERGIA EM CHAPA DE AÇO GALVANIZADO, DE EMBUTIR, COM BARRAMENTO TRIFÁSICO, PARA 18 DISJUNTORES DIN 100A - FORNECIMENTO E INSTALAÇÃO. AF_10/2020</t>
  </si>
  <si>
    <t>18.1.2</t>
  </si>
  <si>
    <t>101879</t>
  </si>
  <si>
    <t>QUADRO DE DISTRIBUIÇÃO DE ENERGIA EM CHAPA DE AÇO GALVANIZADO, DE EMBUTIR, COM BARRAMENTO TRIFÁSICO, PARA 24 DISJUNTORES DIN 100A - FORNECIMENTO E INSTALAÇÃO. AF_10/2020</t>
  </si>
  <si>
    <t>18.1.3</t>
  </si>
  <si>
    <t>FNDE 383</t>
  </si>
  <si>
    <t>QUADRO DE DISTRIBUIÇÃO DE ENERGIA EM CHAPA DE AÇO GALVANIZADO, DE EMBUTIR, COM BARRAMENTO TRIFÁSICO, PARA 46 DISJUNTORES DIN 100A - FORNECIMENTO E INSTALAÇÃO.</t>
  </si>
  <si>
    <t>18.1.4</t>
  </si>
  <si>
    <t>101878</t>
  </si>
  <si>
    <t>QUADRO DE DISTRIBUIÇÃO DE ENERGIA EM CHAPA DE AÇO GALVANIZADO, DE SOBREPOR, COM BARRAMENTO TRIFÁSICO, PARA 18 DISJUNTORES DIN 100A - FORNECIMENTO E INSTALAÇÃO. AF_10/2020</t>
  </si>
  <si>
    <t>18.1.5</t>
  </si>
  <si>
    <t>FNDE 304</t>
  </si>
  <si>
    <t>QUADRO DE DISTRIBUIÇÃO DE ENERGIA EM CHAPA DE AÇO GALVANIZADO, DE EMBUTIR, COM BARRAMENTO TRIFÁSICO, PARA 50 DISJUNTORES DIN 225A - FORNECIMENTO E INSTALAÇÃO.</t>
  </si>
  <si>
    <t>18.1.6</t>
  </si>
  <si>
    <t>101946</t>
  </si>
  <si>
    <t>QUADRO DE MEDIÇÃO GERAL DE ENERGIA PARA 1 MEDIDOR DE SOBREPOR - FORNECIMENTO E INSTALAÇÃO. AF_10/2020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</si>
  <si>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</si>
  <si>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</si>
  <si>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</si>
  <si>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</si>
  <si>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</si>
  <si>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</si>
  <si>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</si>
  <si>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</si>
  <si>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</si>
  <si>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</si>
  <si>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93656</t>
  </si>
  <si>
    <t>DISJUNTOR MONOPOLAR TIPO DIN, CORRENTE NOMINAL DE 25A - FORNECIMENTO E INSTALAÇÃO. AF_10/2020</t>
  </si>
  <si>
    <t>18.2.5</t>
  </si>
  <si>
    <t>93660</t>
  </si>
  <si>
    <t>DISJUNTOR BIPOLAR TIPO DIN, CORRENTE NOMINAL DE 10A - FORNECIMENTO E INSTALAÇÃO. AF_10/2020</t>
  </si>
  <si>
    <t>18.2.6</t>
  </si>
  <si>
    <t>93667</t>
  </si>
  <si>
    <t>DISJUNTOR TRIPOLAR TIPO DIN, CORRENTE NOMINAL DE 10A - FORNECIMENTO E INSTALAÇÃO. AF_10/2020</t>
  </si>
  <si>
    <t>18.2.7</t>
  </si>
  <si>
    <t>93668</t>
  </si>
  <si>
    <t>DISJUNTOR TRIPOLAR TIPO DIN, CORRENTE NOMINAL DE 16A - FORNECIMENTO E INSTALAÇÃO. AF_10/2020</t>
  </si>
  <si>
    <t>18.2.8</t>
  </si>
  <si>
    <t>93671</t>
  </si>
  <si>
    <t>DISJUNTOR TRIPOLAR TIPO DIN, CORRENTE NOMINAL DE 32A - FORNECIMENTO E INSTALAÇÃO. AF_10/2020</t>
  </si>
  <si>
    <t>18.2.9</t>
  </si>
  <si>
    <t>101894</t>
  </si>
  <si>
    <t>DISJUNTOR TRIPOLAR TIPO NEMA, CORRENTE NOMINAL DE 60 ATÉ 100A - FORNECIMENTO E INSTALAÇÃO. AF_10/2020</t>
  </si>
  <si>
    <t>18.2.10</t>
  </si>
  <si>
    <t>101896</t>
  </si>
  <si>
    <t>DISJUNTOR TERMOMAGNÉTICO TRIPOLAR , CORRENTE NOMINAL DE 200A - FORNECIMENTO E INSTALAÇÃO. AF_10/2020</t>
  </si>
  <si>
    <t>18.2.11</t>
  </si>
  <si>
    <t>101898</t>
  </si>
  <si>
    <t>DISJUNTOR TERMOMAGNÉTICO TRIPOLAR , CORRENTE NOMINAL DE 400A - FORNECIMENTO E INSTALAÇÃO. AF_10/2020</t>
  </si>
  <si>
    <t>18.2.12</t>
  </si>
  <si>
    <t>FNDE 86</t>
  </si>
  <si>
    <t>DISJUNTOR BIPOLAR TIPO DR, CORRENTE NOMINAL DE 25A - 30mA</t>
  </si>
  <si>
    <t>18.2.13</t>
  </si>
  <si>
    <t>DISJUNTOR TETRAPOLAR TIPO DR, CORRENTE NOMINAL DE 25A - 30mA</t>
  </si>
  <si>
    <t>18.2.14</t>
  </si>
  <si>
    <t>FNDE 88</t>
  </si>
  <si>
    <t>DISPOSITIVO CONTRA SURTO - DPS 40 kA</t>
  </si>
  <si>
    <t>18.2.15</t>
  </si>
  <si>
    <t>FNDE 89</t>
  </si>
  <si>
    <t>DISPOSITIVO CONTRA SURTO - DPS 80 kA</t>
  </si>
  <si>
    <t>18.2.16</t>
  </si>
  <si>
    <t>93661</t>
  </si>
  <si>
    <t>DISJUNTOR BIPOLAR TIPO DIN, CORRENTE NOMINAL DE 16A - FORNECIMENTO E INSTALAÇÃO. AF_10/2020</t>
  </si>
  <si>
    <t>18.2.17</t>
  </si>
  <si>
    <t>93662</t>
  </si>
  <si>
    <t>DISJUNTOR BIPOLAR TIPO DIN, CORRENTE NOMINAL DE 20A - FORNECIMENTO E INSTALAÇÃO. AF_10/2020</t>
  </si>
  <si>
    <t>18.2.18</t>
  </si>
  <si>
    <t>93665</t>
  </si>
  <si>
    <t>DISJUNTOR BIPOLAR TIPO DIN, CORRENTE NOMINAL DE 40A - FORNECIMENTO E INSTALAÇÃO. AF_10/2020</t>
  </si>
  <si>
    <t>18.2.19</t>
  </si>
  <si>
    <t>93663</t>
  </si>
  <si>
    <t>DISJUNTOR BIPOLAR TIPO DIN, CORRENTE NOMINAL DE 25A - FORNECIMENTO E INSTALAÇÃO. AF_10/2020</t>
  </si>
  <si>
    <t>18.2.20</t>
  </si>
  <si>
    <t>FNDE 393</t>
  </si>
  <si>
    <t>DISJUNTOR TETRAPOLAR TIPO DR, CORRENTE NOMINAL DE 125A - 30mA</t>
  </si>
  <si>
    <t>18.2.21</t>
  </si>
  <si>
    <t>FNDE 87</t>
  </si>
  <si>
    <t>DISJUNTOR BIPOLAR TIPO DR, CORRENTE NOMINAL DE 40A - 30mA</t>
  </si>
  <si>
    <t>18.2.22</t>
  </si>
  <si>
    <t>93672</t>
  </si>
  <si>
    <t>DISJUNTOR TRIPOLAR TIPO DIN, CORRENTE NOMINAL DE 40A - FORNECIMENTO E INSTALAÇÃO. AF_10/2020</t>
  </si>
  <si>
    <t>18.2.23</t>
  </si>
  <si>
    <t>101895</t>
  </si>
  <si>
    <t>DISJUNTOR TERMOMAGNÉTICO TRIPOLAR , CORRENTE NOMINAL DE 125A - FORNECIMENTO E INSTALAÇÃO. AF_10/2020</t>
  </si>
  <si>
    <t>18.2.24</t>
  </si>
  <si>
    <t>101899</t>
  </si>
  <si>
    <t>DISJUNTOR TERMOMAGNÉTICO TRIPOLAR , CORRENTE NOMINAL DE 600A - FORNECIMENTO E INSTALAÇÃO. AF_10/2020</t>
  </si>
  <si>
    <t>18.3.1</t>
  </si>
  <si>
    <t>91834</t>
  </si>
  <si>
    <t>ELETRODUTO FLEXÍVEL CORRUGADO, PVC, DN 25 MM (3/4"), PARA CIRCUITOS TERMINAIS, INSTALADO EM FORRO - FORNECIMENTO E INSTALAÇÃO. AF_03/2023</t>
  </si>
  <si>
    <t>18.3.2</t>
  </si>
  <si>
    <t>91836</t>
  </si>
  <si>
    <t>ELETRODUTO FLEXÍVEL CORRUGADO, PVC, DN 32 MM (1"), PARA CIRCUITOS TERMINAIS, INSTALADO EM FORRO - FORNECIMENTO E INSTALAÇÃO. AF_03/2023</t>
  </si>
  <si>
    <t>18.3.3</t>
  </si>
  <si>
    <t>91860</t>
  </si>
  <si>
    <t>ELETRODUTO FLEXÍVEL CORRUGADO, PEAD, DN 40 MM (1 1/4"), PARA CIRCUITOS TERMINAIS, INSTALADO EM PAREDE - FORNECIMENTO E INSTALAÇÃO. AF_03/2023</t>
  </si>
  <si>
    <t>18.3.4</t>
  </si>
  <si>
    <t>91866</t>
  </si>
  <si>
    <t>ELETRODUTO RÍGIDO ROSCÁVEL, PVC, DN 20 MM (1/2"), PARA CIRCUITOS TERMINAIS, INSTALADO EM LAJE - FORNECIMENTO E INSTALAÇÃO. AF_03/2023</t>
  </si>
  <si>
    <t>18.3.5</t>
  </si>
  <si>
    <t>FNDE 90</t>
  </si>
  <si>
    <t>ELETRODUTO RIGIDO, EM ACO ZINCADO OU GALVANIZADO, TIPO PESADO, DN=1", APARENTE - FORNECIMENTO E INSTALAÇÃO.</t>
  </si>
  <si>
    <t>18.3.6</t>
  </si>
  <si>
    <t>FNDE 91</t>
  </si>
  <si>
    <t>ELETRODUTO EM ACO ZINCADO OU GALVANIZADO DN=1 1/2", APARENTE - FORNECIMENTO E INSTALAÇÃO.</t>
  </si>
  <si>
    <t>18.3.7</t>
  </si>
  <si>
    <t>FNDE 92</t>
  </si>
  <si>
    <t>ELETRODUTO EM ACO ZINCADO OU GALVANIZADO DN=1 1/4", APARENTE - FORNECIMENTO E INSTALAÇÃO.</t>
  </si>
  <si>
    <t>18.3.8</t>
  </si>
  <si>
    <t>FNDE 93</t>
  </si>
  <si>
    <t>ELETRODUTO EM ACO ZINCADO OU GALVANIZADO DN=2", APARENTE - FORNECIMENTO E INSTALAÇÃO.</t>
  </si>
  <si>
    <t>18.3.9</t>
  </si>
  <si>
    <t>18.3.10</t>
  </si>
  <si>
    <t>FNDE 95</t>
  </si>
  <si>
    <t>ELETRODUTO EM ACO ZINCADO OU GALVANIZADO DN=4", APARENTE - FORNECIMENTO E INSTALAÇÃO.</t>
  </si>
  <si>
    <t>18.3.11</t>
  </si>
  <si>
    <t>97886</t>
  </si>
  <si>
    <t>CAIXA ENTERRADA ELÉTRICA RETANGULAR, EM ALVENARIA COM TIJOLOS CERÂMICOS MACIÇOS, FUNDO COM BRITA, DIMENSÕES INTERNAS: 0,3X0,3X0,3 M. AF_12/2020</t>
  </si>
  <si>
    <t>18.3.12</t>
  </si>
  <si>
    <t>97887</t>
  </si>
  <si>
    <t>CAIXA ENTERRADA ELÉTRICA RETANGULAR, EM ALVENARIA COM TIJOLOS CERÂMICOS MACIÇOS, FUNDO COM BRITA, DIMENSÕES INTERNAS: 0,4X0,4X0,4 M. AF_12/2020</t>
  </si>
  <si>
    <t>18.3.13</t>
  </si>
  <si>
    <t>18.3.14</t>
  </si>
  <si>
    <t>18.3.15</t>
  </si>
  <si>
    <t>18.3.16</t>
  </si>
  <si>
    <t>91937</t>
  </si>
  <si>
    <t>CAIXA OCTOGONAL 3" X 3", PVC, INSTALADA EM LAJE - FORNECIMENTO E INSTALAÇÃO. AF_03/2023</t>
  </si>
  <si>
    <t>18.3.17</t>
  </si>
  <si>
    <t>92658</t>
  </si>
  <si>
    <t>LUVA, EM FERRO GALVANIZADO, CONEXÃO ROSQUEADA, DN 25 (1"), INSTALADO EM REDE DE ALIMENTAÇÃO PARA SPRINKLER - FORNECIMENTO E INSTALAÇÃO. AF_10/2020</t>
  </si>
  <si>
    <t>18.3.18</t>
  </si>
  <si>
    <t>18.3.19</t>
  </si>
  <si>
    <t>92662</t>
  </si>
  <si>
    <t>LUVA, EM FERRO GALVANIZADO, CONEXÃO ROSQUEADA, DN 40 (1 1/2"), INSTALADO EM REDE DE ALIMENTAÇÃO PARA SPRINKLER - FORNECIMENTO E INSTALAÇÃO. AF_10/2020</t>
  </si>
  <si>
    <t>18.3.20</t>
  </si>
  <si>
    <t>92660</t>
  </si>
  <si>
    <t>LUVA, EM FERRO GALVANIZADO, CONEXÃO ROSQUEADA, DN 32 (1 1/4"), INSTALADO EM REDE DE ALIMENTAÇÃO PARA SPRINKLER - FORNECIMENTO E INSTALAÇÃO. AF_10/2020</t>
  </si>
  <si>
    <t>18.3.21</t>
  </si>
  <si>
    <t>18.3.22</t>
  </si>
  <si>
    <t>92664</t>
  </si>
  <si>
    <t>LUVA, EM FERRO GALVANIZADO, CONEXÃO ROSQUEADA, DN 50 (2"), INSTALADO EM REDE DE ALIMENTAÇÃO PARA SPRINKLER - FORNECIMENTO E INSTALAÇÃO. AF_10/2020</t>
  </si>
  <si>
    <t>92668</t>
  </si>
  <si>
    <t>LUVA, EM FERRO GALVANIZADO, CONEXÃO ROSQUEADA, DN 80 (3"), INSTALADO EM REDE DE ALIMENTAÇÃO PARA SPRINKLER - FORNECIMENTO E INSTALAÇÃO. AF_10/2020</t>
  </si>
  <si>
    <t>95795</t>
  </si>
  <si>
    <t>CONDULETE DE ALUMÍNIO, TIPO T, PARA ELETRODUTO DE AÇO GALVANIZADO DN 20 MM (3/4''), APARENTE - FORNECIMENTO E INSTALAÇÃO. AF_10/2022</t>
  </si>
  <si>
    <t>95787</t>
  </si>
  <si>
    <t>CONDULETE DE ALUMÍNIO, TIPO LR, PARA ELETRODUTO DE AÇO GALVANIZADO DN 20 MM (3/4''), APARENTE - FORNECIMENTO E INSTALAÇÃO. AF_10/2022</t>
  </si>
  <si>
    <t>18.4.1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</si>
  <si>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</si>
  <si>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</si>
  <si>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</si>
  <si>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</si>
  <si>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</si>
  <si>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</si>
  <si>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</si>
  <si>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</si>
  <si>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</si>
  <si>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</si>
  <si>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91929</t>
  </si>
  <si>
    <t>CABO DE COBRE FLEXÍVEL ISOLADO, 4 MM², ANTI-CHAMA 0,6/1,0 KV, PARA CIRCUITOS TERMINAIS - FORNECIMENTO E INSTALAÇÃO. AF_03/2023</t>
  </si>
  <si>
    <t>18.4.6</t>
  </si>
  <si>
    <t>92980</t>
  </si>
  <si>
    <t>CABO DE COBRE FLEXÍVEL ISOLADO, 10 MM², ANTI-CHAMA 0,6/1,0 KV, PARA DISTRIBUIÇÃO - FORNECIMENTO E INSTALAÇÃO. AF_10/2020</t>
  </si>
  <si>
    <t>18.4.7</t>
  </si>
  <si>
    <t>92982</t>
  </si>
  <si>
    <t>CABO DE COBRE FLEXÍVEL ISOLADO, 16 MM², ANTI-CHAMA 0,6/1,0 KV, PARA DISTRIBUIÇÃO - FORNECIMENTO E INSTALAÇÃO. AF_10/2020</t>
  </si>
  <si>
    <t>18.4.8</t>
  </si>
  <si>
    <t>92984</t>
  </si>
  <si>
    <t>CABO DE COBRE FLEXÍVEL ISOLADO, 25 MM², ANTI-CHAMA 0,6/1,0 KV, PARA REDE ENTERRADA DE DISTRIBUIÇÃO DE ENERGIA ELÉTRICA - FORNECIMENTO E INSTALAÇÃO. AF_12/2021</t>
  </si>
  <si>
    <t>18.4.9</t>
  </si>
  <si>
    <t>92986</t>
  </si>
  <si>
    <t>CABO DE COBRE FLEXÍVEL ISOLADO, 35 MM², ANTI-CHAMA 0,6/1,0 KV, PARA REDE ENTERRADA DE DISTRIBUIÇÃO DE ENERGIA ELÉTRICA - FORNECIMENTO E INSTALAÇÃO. AF_12/2021</t>
  </si>
  <si>
    <t>18.4.10</t>
  </si>
  <si>
    <t>92988</t>
  </si>
  <si>
    <t>CABO DE COBRE FLEXÍVEL ISOLADO, 50 MM², ANTI-CHAMA 0,6/1,0 KV, PARA REDE ENTERRADA DE DISTRIBUIÇÃO DE ENERGIA ELÉTRICA - FORNECIMENTO E INSTALAÇÃO. AF_12/2021</t>
  </si>
  <si>
    <t>18.4.11</t>
  </si>
  <si>
    <t>92992</t>
  </si>
  <si>
    <t>CABO DE COBRE FLEXÍVEL ISOLADO, 95 MM², ANTI-CHAMA 0,6/1,0 KV, PARA REDE ENTERRADA DE DISTRIBUIÇÃO DE ENERGIA ELÉTRICA - FORNECIMENTO E INSTALAÇÃO. AF_12/2021</t>
  </si>
  <si>
    <t>18.4.12</t>
  </si>
  <si>
    <t>92994</t>
  </si>
  <si>
    <t>CABO DE COBRE FLEXÍVEL ISOLADO, 120 MM², ANTI-CHAMA 0,6/1,0 KV, PARA REDE ENTERRADA DE DISTRIBUIÇÃO DE ENERGIA ELÉTRICA - FORNECIMENTO E INSTALAÇÃO. AF_12/2021</t>
  </si>
  <si>
    <t>18.4.13</t>
  </si>
  <si>
    <t>92998</t>
  </si>
  <si>
    <t>CABO DE COBRE FLEXÍVEL ISOLADO, 185 MM², ANTI-CHAMA 0,6/1,0 KV, PARA REDE ENTERRADA DE DISTRIBUIÇÃO DE ENERGIA ELÉTRICA - FORNECIMENTO E INSTALAÇÃO. AF_12/2021</t>
  </si>
  <si>
    <t>18.4.14</t>
  </si>
  <si>
    <t>93000</t>
  </si>
  <si>
    <t>CABO DE COBRE FLEXÍVEL ISOLADO, 240 MM², ANTI-CHAMA 0,6/1,0 KV, PARA REDE ENTERRADA DE DISTRIBUIÇÃO DE ENERGIA ELÉTRICA - FORNECIMENTO E INSTALAÇÃO. AF_12/2021</t>
  </si>
  <si>
    <t>18.4.15</t>
  </si>
  <si>
    <t>93002</t>
  </si>
  <si>
    <t>CABO DE COBRE FLEXÍVEL ISOLADO, 300 MM², ANTI-CHAMA 0,6/1,0 KV, PARA REDE ENTERRADA DE DISTRIBUIÇÃO DE ENERGIA ELÉTRICA - FORNECIMENTO E INSTALAÇÃO. AF_12/2021</t>
  </si>
  <si>
    <t>18.5.1</t>
  </si>
  <si>
    <t>FNDE 312</t>
  </si>
  <si>
    <t>ELETROCALHA LISA OU PERFURADA EM AÇO GALVANIZADO, LARGURA  100MM E ALTURA 50MM, INCLUSIVE EMENDA E FIXAÇÃO - FORNECIMENTO E INSTALAÇÃO.</t>
  </si>
  <si>
    <t>18.5.2</t>
  </si>
  <si>
    <t>FNDE 313</t>
  </si>
  <si>
    <t>ELETROCALHA LISA OU PERFURADA EM AÇO GALVANIZADO, LARGURA  150MM E ALTURA 100MM, INCLUSIVE EMENDA E FIXAÇÃO - FORNECIMENTO E INSTALAÇÃO.</t>
  </si>
  <si>
    <t>18.5.3</t>
  </si>
  <si>
    <t>FNDE 25</t>
  </si>
  <si>
    <t>ELETROCALHA LISA OU PERFURADA EM AÇO GALVANIZADO, LARGURA  50MM E ALTURA 50MM, INCLUSIVE EMENDA E FIXAÇÃO - FORNECIMENTO E INSTALAÇÃO.</t>
  </si>
  <si>
    <t>18.5.4</t>
  </si>
  <si>
    <t>FNDE 314</t>
  </si>
  <si>
    <t>ELETROCALHA LISA OU PERFURADA EM AÇO GALVANIZADO, LARGURA  150MM E ALTURA 50MM, INCLUSIVE EMENDA E FIXAÇÃO - FORNECIMENTO E INSTALAÇÃO.</t>
  </si>
  <si>
    <t>18.5.5</t>
  </si>
  <si>
    <t>104764</t>
  </si>
  <si>
    <t>SUPORTE PARA 2 ELETRODUTOS, ESPAÇADO A CADA 80 CM, EM PERFILADO COM COMPRIMENTO DE 25 CM FIXADO EM LAJE, POR METRO DE ELETRODUTO FIXADO. AF_09/2023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</si>
  <si>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</si>
  <si>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</si>
  <si>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</si>
  <si>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</si>
  <si>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</si>
  <si>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</si>
  <si>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</si>
  <si>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91955</t>
  </si>
  <si>
    <t>INTERRUPTOR PARALELO (1 MÓDULO), 10A/250V, INCLUINDO SUPORTE E PLACA - FORNECIMENTO E INSTALAÇÃO. AF_03/2023</t>
  </si>
  <si>
    <t>18.6.4</t>
  </si>
  <si>
    <t>92029</t>
  </si>
  <si>
    <t>INTERRUPTOR PARALELO (1 MÓDULO) COM 1 TOMADA DE EMBUTIR 2P+T 10 A, INCLUINDO SUPORTE E PLACA - FORNECIMENTO E INSTALAÇÃO. AF_03/2023</t>
  </si>
  <si>
    <t>18.6.5</t>
  </si>
  <si>
    <t>91953</t>
  </si>
  <si>
    <t>INTERRUPTOR SIMPLES (1 MÓDULO), 10A/250V, INCLUINDO SUPORTE E PLACA - FORNECIMENTO E INSTALAÇÃO. AF_03/2023</t>
  </si>
  <si>
    <t>18.6.6</t>
  </si>
  <si>
    <t>91959</t>
  </si>
  <si>
    <t>INTERRUPTOR SIMPLES (2 MÓDULOS), 10A/250V, INCLUINDO SUPORTE E PLACA - FORNECIMENTO E INSTALAÇÃO. AF_03/2023</t>
  </si>
  <si>
    <t>18.6.7</t>
  </si>
  <si>
    <t>91967</t>
  </si>
  <si>
    <t>INTERRUPTOR SIMPLES (3 MÓDULOS), 10A/250V, INCLUINDO SUPORTE E PLACA - FORNECIMENTO E INSTALAÇÃO. AF_03/2023</t>
  </si>
  <si>
    <t>18.6.8</t>
  </si>
  <si>
    <t>91969</t>
  </si>
  <si>
    <t>INTERRUPTOR PARALELO (3 MÓDULOS), 10A/250V, INCLUINDO SUPORTE E PLACA - FORNECIMENTO E INSTALAÇÃO. AF_03/2023</t>
  </si>
  <si>
    <t>18.6.9</t>
  </si>
  <si>
    <t>FNDE 309</t>
  </si>
  <si>
    <t>ESPELHO / PLACA CEGA 4" X 2", PARA INSTALACAO DE TOMADAS E INTERRUPTORES</t>
  </si>
  <si>
    <t>18.6.10</t>
  </si>
  <si>
    <t>FNDE 96</t>
  </si>
  <si>
    <t>LUMINÁRIA DE EMBUTIR, COM LÂMPADA LED DE 18 W</t>
  </si>
  <si>
    <t>18.6.11</t>
  </si>
  <si>
    <t>FNDE 97</t>
  </si>
  <si>
    <t>LUMINÁRIA DE EMBUTIR, COM LÂMPADA LED DE 31 W</t>
  </si>
  <si>
    <t>18.6.12</t>
  </si>
  <si>
    <t>FNDE 308</t>
  </si>
  <si>
    <t>LUMINÁRIA DE EMBUTIR, COM LÂMPADA LED DE 39 W</t>
  </si>
  <si>
    <t>18.6.13</t>
  </si>
  <si>
    <t>100903</t>
  </si>
  <si>
    <t>LÂMPADA TUBULAR LED DE 18/20 W, BASE G13 - FORNECIMENTO E INSTALAÇÃO. AF_02/2020_PS</t>
  </si>
  <si>
    <t>18.6.14</t>
  </si>
  <si>
    <t>FNDE 98</t>
  </si>
  <si>
    <t>REFLETOR EM ALUMÍNIO, DE SUPORTE E ALÇA, COM LÂMPADA LED DE 200 W</t>
  </si>
  <si>
    <t>18.6.15</t>
  </si>
  <si>
    <t>97607</t>
  </si>
  <si>
    <t>LUMINÁRIA ARANDELA TIPO TARTARUGA, DE SOBREPOR, COM 1 LÂMPADA LED DE 6 W, SEM REATOR - FORNECIMENTO E INSTALAÇÃO. AF_02/2020</t>
  </si>
  <si>
    <t>18.6.16</t>
  </si>
  <si>
    <t>FNDE 99</t>
  </si>
  <si>
    <t>LUMINÁRIA TIPO SPOT BALIZADOR LED 12W</t>
  </si>
  <si>
    <t>18.6.17</t>
  </si>
  <si>
    <t>91960</t>
  </si>
  <si>
    <t>INTERRUPTOR PARALELO (2 MÓDULOS), 10A/250V, SEM SUPORTE E SEM PLACA - FORNECIMENTO E INSTALAÇÃO. AF_03/2023</t>
  </si>
  <si>
    <t>19</t>
  </si>
  <si>
    <t>INSTALAÇÕES DE CLIMATIZAÇÃO</t>
  </si>
  <si>
    <t>19.1.1</t>
  </si>
  <si>
    <t>97328</t>
  </si>
  <si>
    <t>TUBO EM COBRE FLEXÍVEL, DN 3/8", COM ISOLAMENTO, INSTALADO EM RAMAL DE ALIMENTAÇÃO DE AR CONDICIONADO COM CONDENSADORA INDIVIDUAL - FORNECIMENTO E INSTALAÇÃO. AF_12/2015</t>
  </si>
  <si>
    <t>19.1.2</t>
  </si>
  <si>
    <t>97327</t>
  </si>
  <si>
    <t>TUBO EM COBRE FLEXÍVEL, DN 1/4", COM ISOLAMENTO, INSTALADO EM RAMAL DE ALIMENTAÇÃO DE AR CONDICIONADO COM CONDENSADORA INDIVIDUAL   FORNECIMENTO E INSTALAÇÃO. AF_12/2015</t>
  </si>
  <si>
    <t>19.1.3</t>
  </si>
  <si>
    <t>97330</t>
  </si>
  <si>
    <t>TUBO EM COBRE FLEXÍVEL, DN 5/8", COM ISOLAMENTO, INSTALADO EM RAMAL DE ALIMENTAÇÃO DE AR CONDICIONADO COM CONDENSADORA INDIVIDUAL - FORNECIMENTO E INSTALAÇÃO. AF_12/2015</t>
  </si>
  <si>
    <t>19.1.4</t>
  </si>
  <si>
    <t>97333</t>
  </si>
  <si>
    <t>TUBO EM COBRE FLEXÍVEL, DN 1/2", COM ISOLAMENTO, INSTALADO EM RAMAL DE ALIMENTAÇÃO DE AR CONDICIONADO COM CONDENSADORA CENTRAL - FORNECIMENTO E INSTALAÇÃO. AF_12/2015</t>
  </si>
  <si>
    <t>19.1.5</t>
  </si>
  <si>
    <t>100763</t>
  </si>
  <si>
    <t>VIGA METÁLICA EM PERFIL LAMINADO OU SOLDADO EM AÇO ESTRUTURAL, COM CONEXÕES PARAFUSADAS, INCLUSOS MÃO DE OBRA, TRANSPORTE E IÇAMENTO UTILIZANDO GUINDASTE - FORNECIMENTO E INSTALAÇÃO. AF_01/2020_PSA</t>
  </si>
  <si>
    <t>19.1.6</t>
  </si>
  <si>
    <t>FNDE 310</t>
  </si>
  <si>
    <t>TUBO EM COBRE FLEXÍVEL, DN 3/4", COM ISOLAMENTO, INSTALADO EM RAMAL DE ALIMENTAÇÃO DE AR CONDICIONADO COM CONDENSADORA INDIVIDUAL ? FORNECIMENTO E INSTALAÇÃO.</t>
  </si>
  <si>
    <t>19.2.1</t>
  </si>
  <si>
    <t>89865</t>
  </si>
  <si>
    <t>TUBO, PVC, SOLDÁVEL, DN 25MM, INSTALADO EM DRENO DE AR-CONDICIONADO - FORNECIMENTO E INSTALAÇÃO. AF_08/2022</t>
  </si>
  <si>
    <t>19.2.2</t>
  </si>
  <si>
    <t>89866</t>
  </si>
  <si>
    <t>JOELHO 90 GRAUS, PVC, SOLDÁVEL, DN 25MM, INSTALADO EM DRENO DE AR-CONDICIONADO - FORNECIMENTO E INSTALAÇÃO. AF_08/2022</t>
  </si>
  <si>
    <t>19.2.3</t>
  </si>
  <si>
    <t>89448</t>
  </si>
  <si>
    <t>TUBO, PVC, SOLDÁVEL, DN 40MM, INSTALADO EM PRUMADA DE ÁGUA - FORNECIMENTO E INSTALAÇÃO. AF_06/2022</t>
  </si>
  <si>
    <t>19.2.4</t>
  </si>
  <si>
    <t>89498</t>
  </si>
  <si>
    <t>JOELHO 45 GRAUS, PVC, SOLDÁVEL, DN 40MM, INSTALADO EM PRUMADA DE ÁGUA - FORNECIMENTO E INSTALAÇÃO. AF_06/2022</t>
  </si>
  <si>
    <t>19.2.5</t>
  </si>
  <si>
    <t>89497</t>
  </si>
  <si>
    <t>JOELHO 90 GRAUS, PVC, SOLDÁVEL, DN 40MM, INSTALADO EM PRUMADA DE ÁGUA - FORNECIMENTO E INSTALAÇÃO. AF_06/2022</t>
  </si>
  <si>
    <t>19.2.6</t>
  </si>
  <si>
    <t>89623</t>
  </si>
  <si>
    <t>TE, PVC, SOLDÁVEL, DN 40MM, INSTALADO EM PRUMADA DE ÁGUA - FORNECIMENTO E INSTALAÇÃO. AF_06/2022</t>
  </si>
  <si>
    <t>19.2.7</t>
  </si>
  <si>
    <t>103964</t>
  </si>
  <si>
    <t>BUCHA DE REDUÇÃO, LONGA, PVC, SOLDÁVEL, DN 40 X 25 MM, INSTALADO EM PRUMADA DE ÁGUA - FORNECIMENTO E INSTALAÇÃO. AF_06/2022</t>
  </si>
  <si>
    <t>20</t>
  </si>
  <si>
    <t>INSTALAÇÕES DE CABEAMENTO ESTRUTURADO</t>
  </si>
  <si>
    <t>20.1.1</t>
  </si>
  <si>
    <t>98301</t>
  </si>
  <si>
    <t>PATCH PANEL 24 PORTAS, CATEGORIA 5E - FORNECIMENTO E INSTALAÇÃO. AF_11/2019</t>
  </si>
  <si>
    <t>20.1.2</t>
  </si>
  <si>
    <t>98305</t>
  </si>
  <si>
    <t>RACK FECHADO PARA SERVIDOR - FORNECIMENTO E INSTALAÇÃO. AF_11/2019</t>
  </si>
  <si>
    <t>20.1.3</t>
  </si>
  <si>
    <t>FNDE 76</t>
  </si>
  <si>
    <t>SWITCH TIPO 24 PORTAS</t>
  </si>
  <si>
    <t>20.1.4</t>
  </si>
  <si>
    <t>FNDE 122</t>
  </si>
  <si>
    <t>BANDEJA MÓVEL, PADRÃO 19"</t>
  </si>
  <si>
    <t>20.1.5</t>
  </si>
  <si>
    <t>FNDE 123</t>
  </si>
  <si>
    <t>GUIA DE CABOS FECHADO 1U</t>
  </si>
  <si>
    <t>un</t>
  </si>
  <si>
    <t>20.2.1</t>
  </si>
  <si>
    <t>98297</t>
  </si>
  <si>
    <t>CABO ELETRÔNICO CATEGORIA 6, INSTALADO EM EDIFICAÇÃO INSTITUCIONAL - FORNECIMENTO E INSTALAÇÃO. AF_11/2019</t>
  </si>
  <si>
    <t>20.2.2</t>
  </si>
  <si>
    <t>FNDE 316</t>
  </si>
  <si>
    <t>CABO ÓPTICO MULTIMODO, 4 FIBRA - FORNECIMENTO E INSTALAÇÃO</t>
  </si>
  <si>
    <t>20.3.1</t>
  </si>
  <si>
    <t>98307</t>
  </si>
  <si>
    <t>TOMADA DE REDE RJ45 - FORNECIMENTO E INSTALAÇÃO. AF_11/2019</t>
  </si>
  <si>
    <t>20.3.2</t>
  </si>
  <si>
    <t>20.3.3</t>
  </si>
  <si>
    <t>91875</t>
  </si>
  <si>
    <t>LUVA PARA ELETRODUTO, PVC, ROSCÁVEL, DN 25 MM (3/4"), PARA CIRCUITOS TERMINAIS, INSTALADA EM FORRO - FORNECIMENTO E INSTALAÇÃO. AF_03/2023</t>
  </si>
  <si>
    <t>20.3.4</t>
  </si>
  <si>
    <t>20.3.5</t>
  </si>
  <si>
    <t>20.3.6</t>
  </si>
  <si>
    <t>92370</t>
  </si>
  <si>
    <t>LUVA, EM FERRO GALVANIZADO, DN 25 (1"), CONEXÃO ROSQUEADA, INSTALADO EM REDE DE ALIMENTAÇÃO PARA HIDRANTE - FORNECIMENTO E INSTALAÇÃO. AF_10/2020</t>
  </si>
  <si>
    <t>20.3.7</t>
  </si>
  <si>
    <t>92697</t>
  </si>
  <si>
    <t>LUVA, EM FERRO GALVANIZADO, CONEXÃO ROSQUEADA, DN 25 (1"), INSTALADO EM RAMAIS E SUB-RAMAIS DE GÁS - FORNECIMENTO E INSTALAÇÃO. AF_10/2020</t>
  </si>
  <si>
    <t>20.3.8</t>
  </si>
  <si>
    <t>20.3.9</t>
  </si>
  <si>
    <t>20.3.10</t>
  </si>
  <si>
    <t>92666</t>
  </si>
  <si>
    <t>LUVA, EM FERRO GALVANIZADO, CONEXÃO ROSQUEADA, DN 65 (2 1/2"), INSTALADO EM REDE DE ALIMENTAÇÃO PARA SPRINKLER - FORNECIMENTO E INSTALAÇÃO. AF_10/2020</t>
  </si>
  <si>
    <t>20.3.11</t>
  </si>
  <si>
    <t>91945</t>
  </si>
  <si>
    <t>SUPORTE PARAFUSADO COM PLACA DE ENCAIXE 4" X 2" ALTO (2,00 M DO PISO) PARA PONTO ELÉTRICO - FORNECIMENTO E INSTALAÇÃO. AF_03/2023</t>
  </si>
  <si>
    <t>20.3.12</t>
  </si>
  <si>
    <t>FNDE 42</t>
  </si>
  <si>
    <t>INSTALAÇÃO DE EXAUSTOR ELÉTRICO TIPO DOMICILIAR</t>
  </si>
  <si>
    <t>20.4.1</t>
  </si>
  <si>
    <t>FNDE 31</t>
  </si>
  <si>
    <t>CAIXA DE CONCRETO ARMADO PRE-MOLDADO, COM FUNDO E TAMPA, DIMENSOES DE 0,30 X 0,30 X 0,30 M</t>
  </si>
  <si>
    <t>20.4.2</t>
  </si>
  <si>
    <t>101795</t>
  </si>
  <si>
    <t>CAIXA ENTERRADA PARA INSTALAÇÕES TELEFÔNICAS TIPO R1, EM ALVENARIA COM BLOCOS DE CONCRETO, DIMENSÕES INTERNAS: 0,35X0,60X0,60 M, EXCLUINDO TAMPÃO. AF_12/2020</t>
  </si>
  <si>
    <t>20.4.3</t>
  </si>
  <si>
    <t>100557</t>
  </si>
  <si>
    <t>CAIXA DE PASSAGEM PARA TELEFONE 80X80X15CM (SOBREPOR) FORNECIMENTO E INSTALACAO. AF_11/2019</t>
  </si>
  <si>
    <t>20.4.4</t>
  </si>
  <si>
    <t>100556</t>
  </si>
  <si>
    <t>CAIXA DE PASSAGEM PARA TELEFONE 15X15X10CM (SOBREPOR), FORNECIMENTO E INSTALACAO. AF_11/2019</t>
  </si>
  <si>
    <t>20.5.1</t>
  </si>
  <si>
    <t>20.5.2</t>
  </si>
  <si>
    <t>20.5.3</t>
  </si>
  <si>
    <t>20.5.4</t>
  </si>
  <si>
    <t>20.5.5</t>
  </si>
  <si>
    <t>20.5.6</t>
  </si>
  <si>
    <t>20.5.7</t>
  </si>
  <si>
    <t>20.5.8</t>
  </si>
  <si>
    <t>20.5.9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</si>
  <si>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</si>
  <si>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</si>
  <si>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</si>
  <si>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</si>
  <si>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</si>
  <si>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</si>
  <si>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</si>
  <si>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</si>
  <si>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</si>
  <si>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</si>
  <si>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</si>
  <si>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</si>
  <si>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</si>
  <si>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</si>
  <si>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104753</t>
  </si>
  <si>
    <t>CONECTOR SPLIT-BOLT, PARA SPDA, PARA CABOS ATÉ 50 MM2 - FORNECIMENTO E INSTALAÇÃO. AF_08/2023</t>
  </si>
  <si>
    <t>22.3</t>
  </si>
  <si>
    <t>101663</t>
  </si>
  <si>
    <t>ABRAÇADEIRA DE FIXAÇÃO DE BRAÇOS DE LUMINÁRIAS DE 2" - FORNECIMENTO E INSTALAÇÃO. AF_08/2020</t>
  </si>
  <si>
    <t>22.4</t>
  </si>
  <si>
    <t>FNDE 68</t>
  </si>
  <si>
    <t>CONJUNTO DE ESTAIAMENTO PARA MASTRO DE SPDA</t>
  </si>
  <si>
    <t>22.5</t>
  </si>
  <si>
    <t>FNDE 69</t>
  </si>
  <si>
    <t>CAIXA DE EQUALIZAÇÃO DE ATERRAMENTO ELÉTRICO</t>
  </si>
  <si>
    <t>22.6</t>
  </si>
  <si>
    <t>93358</t>
  </si>
  <si>
    <t>ESCAVAÇÃO MANUAL DE VALA COM PROFUNDIDADE MENOR OU IGUAL A 1,30 M. AF_02/2021</t>
  </si>
  <si>
    <t>22.7</t>
  </si>
  <si>
    <t>93382</t>
  </si>
  <si>
    <t>REATERRO MANUAL DE VALAS, COM COMPACTADOR DE SOLOS DE PERCUSSÃO. AF_08/2023</t>
  </si>
  <si>
    <t>22.8</t>
  </si>
  <si>
    <t>96985</t>
  </si>
  <si>
    <t>HASTE DE ATERRAMENTO, DIÂMETRO 5/8", COM 3 METROS - FORNECIMENTO E INSTALAÇÃO. AF_08/2023</t>
  </si>
  <si>
    <t>22.9</t>
  </si>
  <si>
    <t>96973</t>
  </si>
  <si>
    <t>CORDOALHA DE COBRE NU 35 MM², NÃO ENTERRADA, COM ISOLADOR - FORNECIMENTO E INSTALAÇÃO. AF_08/2023</t>
  </si>
  <si>
    <t>22.10</t>
  </si>
  <si>
    <t>96977</t>
  </si>
  <si>
    <t>CORDOALHA DE COBRE NU 50 MM², ENTERRADA - FORNECIMENTO E INSTALAÇÃO. AF_08/2023</t>
  </si>
  <si>
    <t>22.11</t>
  </si>
  <si>
    <t>98111</t>
  </si>
  <si>
    <t>CAIXA DE INSPEÇÃO PARA ATERRAMENTO, CIRCULAR, EM POLIETILENO, DIÂMETRO INTERNO = 0,3 M. AF_12/2020</t>
  </si>
  <si>
    <t>22.12</t>
  </si>
  <si>
    <t>FNDE 70</t>
  </si>
  <si>
    <t>TERMINAL A COMPRESSÃO</t>
  </si>
  <si>
    <t>22.13</t>
  </si>
  <si>
    <t>FNDE 71</t>
  </si>
  <si>
    <t>SOLDA EXOTÉRMICA PARA SPDA - FORNECIMENTO E INSTALAÇÃO.</t>
  </si>
  <si>
    <t>22.14</t>
  </si>
  <si>
    <t>92884</t>
  </si>
  <si>
    <t>ARMAÇÃO UTILIZANDO AÇO CA-25 DE 10,0 MM - MONTAGEM. AF_06/2022</t>
  </si>
  <si>
    <t>22.15</t>
  </si>
  <si>
    <t>98463</t>
  </si>
  <si>
    <t>SUPORTE ISOLADOR PARA FIXAÇÃO DA CORDOALHA DE COBRE EM ALVENARIA OU CONCRETO - FORNECIMENTO E INSTALAÇÃO. AF_08/2023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</si>
  <si>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</si>
  <si>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</si>
  <si>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</si>
  <si>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</si>
  <si>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</si>
  <si>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</si>
  <si>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</si>
  <si>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</si>
  <si>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</si>
  <si>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</si>
  <si>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</si>
  <si>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</si>
  <si>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</si>
  <si>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</si>
  <si>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</si>
  <si>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126</t>
  </si>
  <si>
    <t>TUBO AÇO GALVANIZADO D=3" P/BICICLETÁRIO, DIMENSÃO: H=75CM, L=150 CM, FIXADO EM BASE DE CONCRETO, PINTADO C/ESMALTE SINTETICO, EXCETO BASE DE CONCRETO E PINTURA DE ACABAMENTO</t>
  </si>
  <si>
    <t>23.6</t>
  </si>
  <si>
    <t>FNDE 72</t>
  </si>
  <si>
    <t>BANCO EM ALVENARIA, TAMPO EM CONCRETO, C/ENCOSTO H=80cm (PINTADO)</t>
  </si>
  <si>
    <t>23.7</t>
  </si>
  <si>
    <t>FNDE 128</t>
  </si>
  <si>
    <t>PORTA OBJETO EM GRANITO CINZA ANDORINHA, ESPESSURA 2 CM - FORNECIMENTO E INSTALAÇÃO</t>
  </si>
  <si>
    <t>23.8</t>
  </si>
  <si>
    <t>FNDE 73</t>
  </si>
  <si>
    <t>BANCO EM ALVENARIA REVESTIDO EM CERÂMICA</t>
  </si>
  <si>
    <t>23.9</t>
  </si>
  <si>
    <t>FNDE 311</t>
  </si>
  <si>
    <t>PEITORIL LINEAR EM GRANITO OU MÁRMORE, L = 24CM, COMPRIMENTO DE ATÉ 2M, ASSENTADO COM ARGAMASSA 1:6 COM ADITIVO.</t>
  </si>
  <si>
    <t>23.10</t>
  </si>
  <si>
    <t>100861</t>
  </si>
  <si>
    <t>SUPORTE MÃO FRANCESA EM AÇO, ABAS IGUAIS 30 CM, CAPACIDADE MINIMA 60 KG, BRANCO - FORNECIMENTO E INSTALAÇÃO. AF_01/2020</t>
  </si>
  <si>
    <t>23.11</t>
  </si>
  <si>
    <t>FNDE 325</t>
  </si>
  <si>
    <t>POSTE OFICIAL COMPLETO PARA REDE DE VOLEI</t>
  </si>
  <si>
    <t>CJ</t>
  </si>
  <si>
    <t>23.12</t>
  </si>
  <si>
    <t>FNDE 327</t>
  </si>
  <si>
    <t>TRAVE OFICIAL COMPLETA PARA FUTEBOL DE SALÃO</t>
  </si>
  <si>
    <t>23.13</t>
  </si>
  <si>
    <t>FNDE 326</t>
  </si>
  <si>
    <t>TABELA DE BASQUETE OFICIAL COMPLETA</t>
  </si>
  <si>
    <t>24</t>
  </si>
  <si>
    <t>SERVIÇOS FINAIS</t>
  </si>
  <si>
    <t>24.1</t>
  </si>
  <si>
    <t>99803</t>
  </si>
  <si>
    <t>LIMPEZA DE PISO CERÂMICO OU PORCELANATO COM PANO ÚMIDO. AF_04/2019</t>
  </si>
  <si>
    <t>24.2</t>
  </si>
  <si>
    <t>VALOR TOTAL:</t>
  </si>
  <si>
    <t>102116</t>
  </si>
  <si>
    <t>93676</t>
  </si>
  <si>
    <t>MINISTÉRIO DA EDUCAÇÃO</t>
  </si>
  <si>
    <t>BDI :</t>
  </si>
  <si>
    <t>Planilha Orçamentária R01</t>
  </si>
  <si>
    <t>Fonte</t>
  </si>
  <si>
    <t>2024/03</t>
  </si>
  <si>
    <t>SEM DESONERAÇÃO</t>
  </si>
  <si>
    <t>SP OBRAS</t>
  </si>
  <si>
    <t>Edificação principal do 13 salas</t>
  </si>
  <si>
    <t>Obra: 13 salas - opção 110V</t>
  </si>
  <si>
    <t>Fundo Nacional de Desenvolvimento da Educação - CNPJ: 00.378.257/0001-81- Brasília/DF - FONE: (61) 9 8143.1083
Observações:
1 - Foi considerado nas composições de fonte "SPOBRAS",  apenas o fornecimento de material/equipamento, sendo que a mão de obra de instalação é retirada do SINAPI. Sendo considerado portanto os encargos sociais da fonte SINAPI.
2 - Foi considerado nas composições em que foi referenciado como fonte "PRÓPRIAS",  apenas o fornecimento de material/equipamento, sendo que a mão de obra de instalação foi considerada do bando SINAPI. Sendo considerado portanto os encargos sociais da fonte SINAPI.
3 -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4 - A utilização de referências com legenda (AS) é decisão do orçamentista, que deve verificar se o preço é adequado para a localidade a que se destina o orçamento, considerando inclusive a relevância do insumo no custo total do orçamento.
5 - A utilização de referências de preço é decisão do orçamentista, que deve verificar se o preço é adequado para a localidade a que se destina o orçamento, considerando inclusive a relevância do insumo no custo total do orçamento.</t>
  </si>
  <si>
    <t>CRONOGRAMA FÍSICO-FINANCEIRO</t>
  </si>
  <si>
    <t>ETAPAS/DESCRIÇÃO</t>
  </si>
  <si>
    <t>FÍSICO/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</si>
  <si>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</si>
  <si>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</si>
  <si>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</si>
  <si>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</si>
  <si>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</si>
  <si>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</si>
  <si>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</si>
  <si>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</si>
  <si>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</si>
  <si>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</si>
  <si>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</si>
  <si>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</si>
  <si>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</si>
  <si>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</si>
  <si>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</si>
  <si>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</si>
  <si>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</si>
  <si>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</si>
  <si>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</si>
  <si>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</si>
  <si>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</si>
  <si>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</si>
  <si>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</si>
  <si>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</si>
  <si>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</si>
  <si>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</si>
  <si>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</si>
  <si>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</si>
  <si>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</si>
  <si>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</si>
  <si>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</si>
  <si>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</si>
  <si>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</si>
  <si>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</si>
  <si>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</si>
  <si>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</si>
  <si>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I</t>
  </si>
  <si>
    <t>ITENS NÃO FINANCIAVEIS</t>
  </si>
  <si>
    <t>1.0</t>
  </si>
  <si>
    <t>Físico %</t>
  </si>
  <si>
    <t>Financeiro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</si>
  <si>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</si>
  <si>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</si>
  <si>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</si>
  <si>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</si>
  <si>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</si>
  <si>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</si>
  <si>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</si>
  <si>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</si>
  <si>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</si>
  <si>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</si>
  <si>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</si>
  <si>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</si>
  <si>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</si>
  <si>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</si>
  <si>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</si>
  <si>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</si>
  <si>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</si>
  <si>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</si>
  <si>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</si>
  <si>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</si>
  <si>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</si>
  <si>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</si>
  <si>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</si>
  <si>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</si>
  <si>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TOTAL</t>
  </si>
  <si>
    <t>25.1</t>
  </si>
  <si>
    <t>Padrão</t>
  </si>
  <si>
    <t>Novo</t>
  </si>
  <si>
    <t>COD.</t>
  </si>
  <si>
    <t>Serviços Preliminares</t>
  </si>
  <si>
    <t>Descrição</t>
  </si>
  <si>
    <t>Calculo</t>
  </si>
  <si>
    <t>Quant.</t>
  </si>
  <si>
    <t>Unid.</t>
  </si>
  <si>
    <t>m</t>
  </si>
  <si>
    <t>Movimento de terra para fundação</t>
  </si>
  <si>
    <t>m²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</si>
  <si>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</si>
  <si>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m³</t>
  </si>
  <si>
    <t>kg</t>
  </si>
  <si>
    <t>Planilha não contempla a locação do muro</t>
  </si>
  <si>
    <t>Escavação mecanizada para viga baldrame ou sapata corrida com mini-escavadeira (incluindo escavação para colocação de fôrmas). Af_01/2024</t>
  </si>
  <si>
    <t>Preparo de fundo de vala com largura maior ou igual a 1,5 m e menor que 2,5 m (acerto do solo natural). Af_08/2020</t>
  </si>
  <si>
    <t>Fundações:</t>
  </si>
  <si>
    <t>Concreto armado para fundações - estacas</t>
  </si>
  <si>
    <t>Concreto armado para fundações - vigas baldrames - muro</t>
  </si>
  <si>
    <t>Concreto magro para lastro, traço 1:4,5:4,5 (em massa seca de cimento/ areia média/ brita 1) - preparo mecânico com betoneira 600 l. Af_05/2021</t>
  </si>
  <si>
    <t>Fabricação, montagem e desmontagem de fôrma para viga baldrame, em madeira serrada, e=25 mm, 4 utilizações. Af_01/2024</t>
  </si>
  <si>
    <t>Armação de sapata isolada, viga baldrame e sapata corrida utilizando aço ca-50 de 8 mm - montagem. Af_01/2024</t>
  </si>
  <si>
    <t>Armação de estruturas diversas de concreto armado, exceto vigas, pilares, lajes e fundações, utilizando aço ca-60 de 5,0 mm - montagem. Af_06/2022</t>
  </si>
  <si>
    <t>Concretagem de bloco de coroamento ou viga baldrame, fck 30 mpa, com uso de bomba - lançamento, adensamento e acabamento. Af_01/2024</t>
  </si>
  <si>
    <t>Concreto armado - pilares - muro</t>
  </si>
  <si>
    <t>Montagem e desmontagem de fôrma de pilares retangulares e estruturas similares, pé-direito simples, em chapa de madeira compensada plastificada, 18 utilizações. Af_09/2020</t>
  </si>
  <si>
    <t>Armação de pilar ou viga de estrutura convencional de concreto armado utilizando aço ca-50 de 10,0 mm - montagem. Af_06/2022</t>
  </si>
  <si>
    <t>Armação de pilar ou viga de estrutura convencional de concreto armado utilizando aço ca-60 de 5,0 mm - montagem. Af_06/2022</t>
  </si>
  <si>
    <t>Concretagem de pilares, fck = 30 mpa, com uso de bomba - lançamento, adensamento e acabamento.</t>
  </si>
  <si>
    <t>Concreto armado - vigas - muro</t>
  </si>
  <si>
    <t>Montagem e desmontagem de fôrma de viga, escoramento com garfo de madeira, pé-direito simples, em chapa de madeira plastificada, 18 utilizações. Af_09/2020</t>
  </si>
  <si>
    <t>Armação de pilar ou viga de estrutura convencional de concreto armado utilizando aço ca-50 de 8,0 mm - montagem. Af_06/2022</t>
  </si>
  <si>
    <t>Armação de pilar ou viga de estrutura convencional de concreto armado utilizando aço ca-50 de 12,5 mm - montagem. Af_06/2022</t>
  </si>
  <si>
    <t>Concretagem de vigas e lajes, fck=30 mpa, para lajes maciças ou nervuradas com uso de bomba - lançamento, adensamento e acabamento.</t>
  </si>
  <si>
    <t>5.5</t>
  </si>
  <si>
    <t>5.6</t>
  </si>
  <si>
    <t>Armação de sapata isolada, viga baldrame e sapata corrida utilizando aço ca-50 de 6.3 mm - montagem. Af_01/2024</t>
  </si>
  <si>
    <t>ESTACA BROCA DE CONCRETO, DIÂMETRO DE 20CM, ESCAVAÇÃO MANUAL COM TRADO CONCHA, COM ARMADURA DE ARRANQUE. AF_05/2020</t>
  </si>
  <si>
    <t>101173</t>
  </si>
  <si>
    <t>Estaca broca de concreto, diâmetro de 20cm, escavação manual com trado concha, com armadura de arranque. Af_05/2020</t>
  </si>
  <si>
    <t>4.5.7</t>
  </si>
  <si>
    <t>5.7</t>
  </si>
  <si>
    <t>EXECUÇÃO DE LINHAS DE REFERÊNCIA EM GABARITO OU CAVALETE. AF_03/2024 (MURO DE FECHAMENTO)</t>
  </si>
  <si>
    <t>LOCAÇÃO DE OBRA COM GABARITO DE TÁBUAS CORRIDAS PONTALETADAS A CADA 2,00M, REAPROVEITAMENTO (2X), INCLUSIVE ACOMPANHAMENTO DE EQUIPE TOPOGRÁFICA PARA MARCAÇÃO DE PONTO TOPOGRÁFICO</t>
  </si>
  <si>
    <t>ED-17989</t>
  </si>
  <si>
    <t>3.4.6</t>
  </si>
  <si>
    <t>3.5.7</t>
  </si>
  <si>
    <t>3.5.8</t>
  </si>
  <si>
    <t>3.5.9</t>
  </si>
  <si>
    <t>3.5.10</t>
  </si>
  <si>
    <t>Execução de linhas de referência em gabarito ou cavalete. Af_03/2024 (muro de fechamento)</t>
  </si>
  <si>
    <t xml:space="preserve">Obra: Escola 13 salas FNDE Opção 110V </t>
  </si>
  <si>
    <t>SETOP</t>
  </si>
  <si>
    <t>2024/01</t>
  </si>
  <si>
    <t>EDIFICAÇÃO</t>
  </si>
  <si>
    <t>RESERVATÓRIO</t>
  </si>
  <si>
    <t>ESTUTURA METÁLICA</t>
  </si>
  <si>
    <t>2.4</t>
  </si>
  <si>
    <t>MURO</t>
  </si>
  <si>
    <t>CONCRETO ARMADO PARA FUNDAÇÕES - ESTACAS</t>
  </si>
  <si>
    <t>3.2</t>
  </si>
  <si>
    <t>CONCRETO ARMADO PARA BLOCOS</t>
  </si>
  <si>
    <t>CONCRETO ARMADO PARA FUNDAÇÕES - BLOCOS - RESERVATÓRIO</t>
  </si>
  <si>
    <t>3.4</t>
  </si>
  <si>
    <t>CONCRETO ARMADO PARA FUNDAÇÕES - BLOCOS - METÁLICA</t>
  </si>
  <si>
    <t>3.5</t>
  </si>
  <si>
    <t>CONCRETO ARMADO PARA FUNDAÇÕES - VIGAS BALDRAMES</t>
  </si>
  <si>
    <t>3.6</t>
  </si>
  <si>
    <t>CONCRETO ARMADO PARA FUNDAÇÕES - VIGAS BALDRAMES - MURO</t>
  </si>
  <si>
    <t>3.6.1</t>
  </si>
  <si>
    <t>3.6.2</t>
  </si>
  <si>
    <t>3.6.3</t>
  </si>
  <si>
    <t>3.6.4</t>
  </si>
  <si>
    <t>3.6.5</t>
  </si>
  <si>
    <t>3.6.6</t>
  </si>
  <si>
    <t>3.8</t>
  </si>
  <si>
    <t>CONCRETO ARMADO PARA FUNDAÇÕES - VIGAS BALDRAMES - RESERVATÓRIO</t>
  </si>
  <si>
    <t>3.7</t>
  </si>
  <si>
    <t>3.7.7</t>
  </si>
  <si>
    <t>3.7.8</t>
  </si>
  <si>
    <t>3.9</t>
  </si>
  <si>
    <t>CONCRETO ARMADO - RADIER - RESERVATÓRIO</t>
  </si>
  <si>
    <t>CONCRETO ARMADO PARA FUNDAÇÕES - VIGAS BALDRAMES - METÁLICA</t>
  </si>
  <si>
    <t>3.9.4</t>
  </si>
  <si>
    <t>3.9.5</t>
  </si>
  <si>
    <t>CONCRETO ARMADO - PILARES</t>
  </si>
  <si>
    <t>CONCRETO ARMADO - PILARES - MURO</t>
  </si>
  <si>
    <t>CONCRETO ARMADO - PILARES E VIGAS- RESERVATÓRIO</t>
  </si>
  <si>
    <t>CONCRETO ARMADO - VIGAS</t>
  </si>
  <si>
    <t>4.5</t>
  </si>
  <si>
    <t>CONCRETO ARMADO - VIGAS - MURO</t>
  </si>
  <si>
    <t>4.6</t>
  </si>
  <si>
    <t>CONCRETO ARMADO PARA VERGAS</t>
  </si>
  <si>
    <t>4.7</t>
  </si>
  <si>
    <t>CONCRETO ARMADO - PISO PARA QUADRA</t>
  </si>
  <si>
    <t>4.8</t>
  </si>
  <si>
    <t>CONCRETO ARMADO - LAJE</t>
  </si>
  <si>
    <t>4.9</t>
  </si>
  <si>
    <t>CONCRETO ARMADO - LAJE - MURO</t>
  </si>
  <si>
    <t>4.10</t>
  </si>
  <si>
    <t>CONCRETO ARMADO - LAJE - RESERVATÓRIO</t>
  </si>
  <si>
    <t>4.11</t>
  </si>
  <si>
    <t>ESTRUTURA METÁLICA</t>
  </si>
  <si>
    <t>4.12</t>
  </si>
  <si>
    <t>PISO DE CONCRETO</t>
  </si>
  <si>
    <t>4.12.1</t>
  </si>
  <si>
    <t>PAVIMENTAÇÃO INTERNA - PISO DE CONCRETO 7 CM</t>
  </si>
  <si>
    <t>4.12.2</t>
  </si>
  <si>
    <t>PAVIMENTAÇÃO EXTERNA - CALÇADA - PISO DE CONCRETO 7 CM</t>
  </si>
  <si>
    <t>ELEMENTOS VAZADOS</t>
  </si>
  <si>
    <t>ALVENARIA DE VEDAÇÃO</t>
  </si>
  <si>
    <t>DIVISÓRIAS</t>
  </si>
  <si>
    <t>ALVENARIA DE VEDAÇÃO - MURO</t>
  </si>
  <si>
    <t>PORTAS DE MADEIRA</t>
  </si>
  <si>
    <t>FERRAGENS E ACESSÓRIOS</t>
  </si>
  <si>
    <t>6.3</t>
  </si>
  <si>
    <t>PORTAS EM ALUMÍNIO</t>
  </si>
  <si>
    <t>6.4</t>
  </si>
  <si>
    <t>JANELAS DE ALUMÍNIO</t>
  </si>
  <si>
    <t>6.5</t>
  </si>
  <si>
    <t>VIDROS</t>
  </si>
  <si>
    <t>6.6</t>
  </si>
  <si>
    <t>ESQUADRIA - GERAL</t>
  </si>
  <si>
    <t>7.2</t>
  </si>
  <si>
    <t>QUADRA</t>
  </si>
  <si>
    <t>9.2</t>
  </si>
  <si>
    <t>MURETA</t>
  </si>
  <si>
    <t>10.1</t>
  </si>
  <si>
    <t>PAVIMENTAÇÃO INTERNA</t>
  </si>
  <si>
    <t>10.2</t>
  </si>
  <si>
    <t>PAVIMENTAÇÃO EXTERNA</t>
  </si>
  <si>
    <t>11.1</t>
  </si>
  <si>
    <t>11.2</t>
  </si>
  <si>
    <t>11.3</t>
  </si>
  <si>
    <t>DIVERSOS</t>
  </si>
  <si>
    <t>11.3.1</t>
  </si>
  <si>
    <t>11.3.2</t>
  </si>
  <si>
    <t>12.1</t>
  </si>
  <si>
    <t>TUBULAÇÕES E CONEXÕES DE PVC RÍGIDO</t>
  </si>
  <si>
    <t>12.2</t>
  </si>
  <si>
    <t>TUBULAÇÕES E CONEXÕES - METAIS</t>
  </si>
  <si>
    <t>12.3</t>
  </si>
  <si>
    <t>12.4</t>
  </si>
  <si>
    <t>SISTEMA DE REUSO DE ÁGUA</t>
  </si>
  <si>
    <t>12.5</t>
  </si>
  <si>
    <t>CAIXA DÁGUA 40.000 L</t>
  </si>
  <si>
    <t>13.1</t>
  </si>
  <si>
    <t>TUBULAÇÕES E CONEXÕES DE PVC</t>
  </si>
  <si>
    <t>13.2</t>
  </si>
  <si>
    <t>ACESSÓRIOS</t>
  </si>
  <si>
    <t>14.1</t>
  </si>
  <si>
    <t>TUBULAÇÕES E CONEXÕES</t>
  </si>
  <si>
    <t>14.2</t>
  </si>
  <si>
    <t>UNIDADE DE TRATAMENTO</t>
  </si>
  <si>
    <t>14.3</t>
  </si>
  <si>
    <t>VENTILAÇÃO</t>
  </si>
  <si>
    <t>17.1</t>
  </si>
  <si>
    <t>EXTINTORES</t>
  </si>
  <si>
    <t>17.2</t>
  </si>
  <si>
    <t>17.3</t>
  </si>
  <si>
    <t>17.4</t>
  </si>
  <si>
    <t>HIDRANTES</t>
  </si>
  <si>
    <t>17.5</t>
  </si>
  <si>
    <t>SINALIZAÇÕES</t>
  </si>
  <si>
    <t>18.1</t>
  </si>
  <si>
    <t>QUADROS</t>
  </si>
  <si>
    <t>18.2</t>
  </si>
  <si>
    <t>DISJUNTORES</t>
  </si>
  <si>
    <t>18.3</t>
  </si>
  <si>
    <t>ELETRODUTO E ACESSÓRIOS</t>
  </si>
  <si>
    <t>18.4</t>
  </si>
  <si>
    <t>CABOS E FIOS CONDUTORES</t>
  </si>
  <si>
    <t>18.5</t>
  </si>
  <si>
    <t>ELETROCALHAS</t>
  </si>
  <si>
    <t>18.6</t>
  </si>
  <si>
    <t>ILUMINAÇÃO E TOMADAS</t>
  </si>
  <si>
    <t>19.1</t>
  </si>
  <si>
    <t>DUTOS</t>
  </si>
  <si>
    <t>19.2</t>
  </si>
  <si>
    <t>DRENO</t>
  </si>
  <si>
    <t>20.1</t>
  </si>
  <si>
    <t>EQUIPAMENTOS PASSIVOS</t>
  </si>
  <si>
    <t>20.2</t>
  </si>
  <si>
    <t>CABOS</t>
  </si>
  <si>
    <t>20.3</t>
  </si>
  <si>
    <t>20.4</t>
  </si>
  <si>
    <t>CAIXAS E QUADROS</t>
  </si>
  <si>
    <t>20.5</t>
  </si>
  <si>
    <t>ELETROCALHA E ELETRODUTOS</t>
  </si>
  <si>
    <t>PREÇO
UNITÁRIO C/BDI R$</t>
  </si>
  <si>
    <t>TOTAL  ETAPAS</t>
  </si>
  <si>
    <t>PRAZO DA OBRA: 30 meses</t>
  </si>
  <si>
    <t>Termo de Compromisso: 961885/2024/FNDE/CAIXA</t>
  </si>
  <si>
    <t>Local: Rua São Paulo; Comunidade de Manilha; Catuji</t>
  </si>
  <si>
    <t>Unidade federativa: MG</t>
  </si>
  <si>
    <t>(85,01+80,00+85,01+21,10+4,90+3,00+24,46+4,66+15,08)muro</t>
  </si>
  <si>
    <t>(0,30*0,35*323,22)</t>
  </si>
  <si>
    <t>(0,30*323,22)</t>
  </si>
  <si>
    <t>(0,30*0,35*323,22)-(0,20*0,35*323,22)</t>
  </si>
  <si>
    <t>(151,00*1,50)</t>
  </si>
  <si>
    <t>(323,22*0,20*0,05)</t>
  </si>
  <si>
    <t>(2,00*0,35*323,22)</t>
  </si>
  <si>
    <t>(255,34+348,33)kg</t>
  </si>
  <si>
    <t>(204,19+174,41)kg</t>
  </si>
  <si>
    <t>(236,88+9,52+4,16)m²</t>
  </si>
  <si>
    <t>(908,03+39,21+24,08)kg</t>
  </si>
  <si>
    <t>(273,01+11,55+5,77)kg</t>
  </si>
  <si>
    <t>(11,10+0,44+0,20)m³</t>
  </si>
  <si>
    <t xml:space="preserve">(124,34+7,42)m² </t>
  </si>
  <si>
    <t>(245,58+9,76)kg</t>
  </si>
  <si>
    <t>(41,74+15,25)kg</t>
  </si>
  <si>
    <t>(172,39+9,20)kg</t>
  </si>
  <si>
    <t>(9,33+0,56)m³</t>
  </si>
  <si>
    <t>LUVA, EM FERRO GALVANIZADO, CONEXÃO ROSQUEADA, DN 15 (1/2"), INSTALADO EM RAMAIS E SUB-RAMAIS DE GÁS - FORNECIMENTO E INSTALAÇÃO. AF_10/2020</t>
  </si>
  <si>
    <t>Rhamon Couto de Souza
Engenheiro Civil  - CREA MG 338.355/D</t>
  </si>
  <si>
    <t>PREFEITURA MUNICIPAL DE CATUJI</t>
  </si>
  <si>
    <t>LOCAL: RUA SÃO PAULO; COMUNIDADE DE MANILHA; CATUJI</t>
  </si>
  <si>
    <t>DATA = 17/03/2025</t>
  </si>
  <si>
    <t>CRONOGRAMA FÍSICO GLOBAL</t>
  </si>
  <si>
    <t>II</t>
  </si>
  <si>
    <t>ITENS FINANCIAVEIS</t>
  </si>
  <si>
    <t>EXTENSÃO DAS REDES ELÉTRICA E DE ABASTECIMENTO DE ÁGUA,ESGOTO E ACESSO.</t>
  </si>
  <si>
    <t>TERRAPLENAGEM E ESTABILIZAÇÃO DE TALUDES</t>
  </si>
  <si>
    <t>PRAZO DA OBRA: 32 meses</t>
  </si>
  <si>
    <t>Catuji, 26 de março de 2025.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</si>
  <si>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</si>
  <si>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</si>
  <si>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Locacao de container 2,30 x 6,00 m, alt. 2,50 m, para sanitario, com 4 bacias, 8 chuveiros,1 lavatorio e 1 mictorio (nao inclui mobilizacao/desmobilizacao)</t>
  </si>
  <si>
    <t>30 meses</t>
  </si>
  <si>
    <t>14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</si>
</sst>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\R\$\ #,##0.00"/>
    <numFmt numFmtId="165" formatCode="\'\R\$\ \'###,###,##0.00"/>
    <numFmt numFmtId="166" formatCode="_(* #,##0.00_);_(* \(#,##0.00\);_(* &quot;-&quot;??_);_(@_)"/>
    <numFmt numFmtId="167" formatCode="&quot;R$ &quot;#,##0.00"/>
    <numFmt numFmtId="168" formatCode="&quot;R$&quot;\ #,##0.00"/>
  </numFmts>
  <fonts count="24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ptos Narrow"/>
      <family val="2"/>
      <scheme val="minor"/>
    </font>
    <font>
      <sz val="6"/>
      <name val="Arial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6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29">
    <xf numFmtId="0" fontId="0" fillId="0" borderId="0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166" fontId="10" fillId="3" borderId="1" applyFont="0" applyFill="0" applyBorder="0" applyAlignment="0" applyProtection="0"/>
    <xf numFmtId="166" fontId="10" fillId="3" borderId="1" applyFont="0" applyFill="0" applyBorder="0" applyAlignment="0" applyProtection="0"/>
    <xf numFmtId="166" fontId="11" fillId="3" borderId="1" applyFont="0" applyFill="0" applyBorder="0" applyAlignment="0" applyProtection="0"/>
    <xf numFmtId="9" fontId="11" fillId="3" borderId="1" applyFont="0" applyFill="0" applyBorder="0" applyAlignment="0" applyProtection="0"/>
    <xf numFmtId="0" fontId="6" fillId="3" borderId="1"/>
    <xf numFmtId="0" fontId="6" fillId="3" borderId="1"/>
    <xf numFmtId="43" fontId="10" fillId="3" borderId="1" applyFont="0" applyFill="0" applyBorder="0" applyAlignment="0" applyProtection="0"/>
    <xf numFmtId="43" fontId="10" fillId="3" borderId="1" applyFont="0" applyFill="0" applyBorder="0" applyAlignment="0" applyProtection="0"/>
    <xf numFmtId="43" fontId="11" fillId="3" borderId="1" applyFont="0" applyFill="0" applyBorder="0" applyAlignment="0" applyProtection="0"/>
    <xf numFmtId="0" fontId="6" fillId="3" borderId="1"/>
    <xf numFmtId="43" fontId="10" fillId="3" borderId="1" applyFont="0" applyFill="0" applyBorder="0" applyAlignment="0" applyProtection="0"/>
    <xf numFmtId="43" fontId="10" fillId="3" borderId="1" applyFont="0" applyFill="0" applyBorder="0" applyAlignment="0" applyProtection="0"/>
    <xf numFmtId="43" fontId="11" fillId="3" borderId="1" applyFont="0" applyFill="0" applyBorder="0" applyAlignment="0" applyProtection="0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</cellStyleXfs>
  <cellXfs count="220">
    <xf numFmtId="0" fontId="0" fillId="0" borderId="0" xfId="0"/>
    <xf numFmtId="0" fontId="6" fillId="3" borderId="1" xfId="10" applyAlignment="1" applyProtection="1">
      <alignment wrapText="1"/>
      <protection locked="0"/>
    </xf>
    <xf numFmtId="0" fontId="2" fillId="2" borderId="2" xfId="10" applyFont="1" applyFill="1" applyBorder="1" applyAlignment="1">
      <alignment horizontal="center" vertical="center" wrapText="1"/>
    </xf>
    <xf numFmtId="0" fontId="2" fillId="3" borderId="2" xfId="10" applyFont="1" applyBorder="1" applyAlignment="1">
      <alignment horizontal="left" vertical="center" wrapText="1"/>
    </xf>
    <xf numFmtId="164" fontId="2" fillId="3" borderId="2" xfId="10" applyNumberFormat="1" applyFont="1" applyBorder="1" applyAlignment="1">
      <alignment horizontal="right" vertical="center" wrapText="1"/>
    </xf>
    <xf numFmtId="0" fontId="3" fillId="3" borderId="2" xfId="10" applyFont="1" applyBorder="1" applyAlignment="1">
      <alignment horizontal="left" vertical="center" wrapText="1"/>
    </xf>
    <xf numFmtId="0" fontId="3" fillId="3" borderId="2" xfId="10" applyFont="1" applyBorder="1" applyAlignment="1">
      <alignment horizontal="center" vertical="center" wrapText="1"/>
    </xf>
    <xf numFmtId="0" fontId="3" fillId="3" borderId="2" xfId="10" applyFont="1" applyBorder="1" applyAlignment="1">
      <alignment horizontal="justify" vertical="center" wrapText="1"/>
    </xf>
    <xf numFmtId="4" fontId="3" fillId="3" borderId="2" xfId="10" applyNumberFormat="1" applyFont="1" applyBorder="1" applyAlignment="1">
      <alignment horizontal="right" vertical="center" wrapText="1"/>
    </xf>
    <xf numFmtId="164" fontId="3" fillId="3" borderId="2" xfId="10" applyNumberFormat="1" applyFont="1" applyBorder="1" applyAlignment="1">
      <alignment horizontal="right" vertical="center" wrapText="1"/>
    </xf>
    <xf numFmtId="165" fontId="3" fillId="3" borderId="2" xfId="10" applyNumberFormat="1" applyFont="1" applyBorder="1" applyAlignment="1">
      <alignment horizontal="right" vertical="center" wrapText="1"/>
    </xf>
    <xf numFmtId="0" fontId="7" fillId="0" borderId="0" xfId="0" applyFont="1"/>
    <xf numFmtId="0" fontId="4" fillId="3" borderId="1" xfId="10" applyFont="1" applyAlignment="1">
      <alignment horizontal="right" vertical="center" wrapText="1"/>
    </xf>
    <xf numFmtId="0" fontId="9" fillId="3" borderId="3" xfId="1" applyFont="1" applyBorder="1" applyAlignment="1">
      <alignment horizontal="center" wrapText="1"/>
    </xf>
    <xf numFmtId="0" fontId="9" fillId="3" borderId="4" xfId="1" applyFont="1" applyBorder="1" applyAlignment="1">
      <alignment horizontal="center" wrapText="1"/>
    </xf>
    <xf numFmtId="0" fontId="9" fillId="3" borderId="4" xfId="1" applyFont="1" applyBorder="1" applyAlignment="1">
      <alignment horizontal="center" vertical="center" wrapText="1"/>
    </xf>
    <xf numFmtId="166" fontId="9" fillId="3" borderId="4" xfId="28" applyFont="1" applyFill="1" applyBorder="1" applyAlignment="1">
      <alignment horizontal="center" vertical="center" wrapText="1"/>
    </xf>
    <xf numFmtId="0" fontId="9" fillId="3" borderId="5" xfId="1" applyFont="1" applyBorder="1" applyAlignment="1">
      <alignment horizontal="center" vertical="center" wrapText="1"/>
    </xf>
    <xf numFmtId="166" fontId="9" fillId="3" borderId="6" xfId="29" applyFont="1" applyFill="1" applyBorder="1" applyAlignment="1">
      <alignment vertical="center"/>
    </xf>
    <xf numFmtId="0" fontId="9" fillId="3" borderId="1" xfId="1" applyFont="1" applyAlignment="1">
      <alignment horizontal="center"/>
    </xf>
    <xf numFmtId="0" fontId="6" fillId="3" borderId="1" xfId="1" applyAlignment="1">
      <alignment horizontal="left" vertical="center" wrapText="1"/>
    </xf>
    <xf numFmtId="0" fontId="6" fillId="3" borderId="1" xfId="1" applyAlignment="1">
      <alignment horizontal="center" vertical="center" wrapText="1"/>
    </xf>
    <xf numFmtId="166" fontId="11" fillId="3" borderId="1" xfId="28" applyFont="1" applyFill="1" applyBorder="1" applyAlignment="1">
      <alignment horizontal="center" vertical="center" wrapText="1"/>
    </xf>
    <xf numFmtId="166" fontId="9" fillId="3" borderId="1" xfId="30" applyFont="1" applyFill="1" applyBorder="1" applyAlignment="1">
      <alignment horizontal="right" vertical="center" wrapText="1"/>
    </xf>
    <xf numFmtId="10" fontId="9" fillId="4" borderId="7" xfId="31" applyNumberFormat="1" applyFont="1" applyFill="1" applyBorder="1" applyAlignment="1">
      <alignment horizontal="center" vertical="center" wrapText="1"/>
    </xf>
    <xf numFmtId="10" fontId="9" fillId="5" borderId="7" xfId="31" applyNumberFormat="1" applyFont="1" applyFill="1" applyBorder="1" applyAlignment="1">
      <alignment horizontal="center" vertical="center" wrapText="1"/>
    </xf>
    <xf numFmtId="166" fontId="11" fillId="3" borderId="1" xfId="29" quotePrefix="1" applyFont="1" applyFill="1" applyBorder="1" applyAlignment="1">
      <alignment vertical="center"/>
    </xf>
    <xf numFmtId="166" fontId="9" fillId="3" borderId="3" xfId="29" quotePrefix="1" applyFont="1" applyFill="1" applyBorder="1" applyAlignment="1">
      <alignment vertical="center"/>
    </xf>
    <xf numFmtId="0" fontId="6" fillId="3" borderId="4" xfId="1" applyBorder="1" applyAlignment="1">
      <alignment horizontal="center" vertical="center" wrapText="1"/>
    </xf>
    <xf numFmtId="0" fontId="9" fillId="3" borderId="1" xfId="1" applyFont="1" applyAlignment="1">
      <alignment vertical="center"/>
    </xf>
    <xf numFmtId="0" fontId="9" fillId="3" borderId="6" xfId="1" applyFont="1" applyBorder="1" applyAlignment="1">
      <alignment vertical="center"/>
    </xf>
    <xf numFmtId="0" fontId="11" fillId="3" borderId="1" xfId="1" applyFont="1" applyAlignment="1">
      <alignment horizontal="center" vertical="center"/>
    </xf>
    <xf numFmtId="0" fontId="9" fillId="3" borderId="8" xfId="1" applyFont="1" applyBorder="1" applyAlignment="1">
      <alignment vertical="center"/>
    </xf>
    <xf numFmtId="0" fontId="11" fillId="3" borderId="9" xfId="1" applyFont="1" applyBorder="1" applyAlignment="1">
      <alignment horizontal="center" vertical="center"/>
    </xf>
    <xf numFmtId="0" fontId="11" fillId="3" borderId="10" xfId="1" applyFont="1" applyBorder="1" applyAlignment="1">
      <alignment horizontal="center" vertical="center"/>
    </xf>
    <xf numFmtId="0" fontId="6" fillId="3" borderId="8" xfId="1" applyBorder="1" applyAlignment="1">
      <alignment horizontal="center"/>
    </xf>
    <xf numFmtId="0" fontId="6" fillId="3" borderId="9" xfId="1" applyBorder="1" applyAlignment="1">
      <alignment horizontal="center"/>
    </xf>
    <xf numFmtId="0" fontId="6" fillId="3" borderId="9" xfId="1" applyBorder="1" applyAlignment="1">
      <alignment horizontal="left" vertical="center"/>
    </xf>
    <xf numFmtId="0" fontId="6" fillId="3" borderId="9" xfId="1" applyBorder="1" applyAlignment="1">
      <alignment horizontal="center" vertical="center"/>
    </xf>
    <xf numFmtId="166" fontId="11" fillId="3" borderId="9" xfId="28" applyFont="1" applyFill="1" applyBorder="1" applyAlignment="1">
      <alignment horizontal="center" vertical="center"/>
    </xf>
    <xf numFmtId="166" fontId="11" fillId="3" borderId="9" xfId="28" applyFont="1" applyFill="1" applyBorder="1" applyAlignment="1">
      <alignment vertical="center"/>
    </xf>
    <xf numFmtId="0" fontId="6" fillId="3" borderId="10" xfId="1" applyBorder="1" applyAlignment="1">
      <alignment vertical="center"/>
    </xf>
    <xf numFmtId="0" fontId="9" fillId="3" borderId="14" xfId="1" applyFont="1" applyBorder="1" applyAlignment="1">
      <alignment horizontal="center" vertical="center"/>
    </xf>
    <xf numFmtId="0" fontId="9" fillId="3" borderId="14" xfId="1" applyFont="1" applyBorder="1" applyAlignment="1">
      <alignment horizontal="left" vertical="center"/>
    </xf>
    <xf numFmtId="166" fontId="9" fillId="3" borderId="14" xfId="28" applyFont="1" applyFill="1" applyBorder="1" applyAlignment="1">
      <alignment horizontal="center" vertical="center"/>
    </xf>
    <xf numFmtId="166" fontId="9" fillId="3" borderId="14" xfId="28" applyFont="1" applyFill="1" applyBorder="1" applyAlignment="1">
      <alignment vertical="center"/>
    </xf>
    <xf numFmtId="43" fontId="9" fillId="3" borderId="14" xfId="1" applyNumberFormat="1" applyFont="1" applyBorder="1" applyAlignment="1">
      <alignment vertical="center"/>
    </xf>
    <xf numFmtId="0" fontId="0" fillId="3" borderId="0" xfId="0" applyFill="1" applyAlignment="1" applyProtection="1">
      <alignment wrapText="1"/>
      <protection locked="0"/>
    </xf>
    <xf numFmtId="0" fontId="9" fillId="7" borderId="4" xfId="0" applyFont="1" applyFill="1" applyBorder="1" applyAlignment="1">
      <alignment vertical="center"/>
    </xf>
    <xf numFmtId="0" fontId="9" fillId="7" borderId="19" xfId="0" applyFont="1" applyFill="1" applyBorder="1" applyAlignment="1">
      <alignment vertical="center"/>
    </xf>
    <xf numFmtId="0" fontId="9" fillId="7" borderId="20" xfId="0" applyFont="1" applyFill="1" applyBorder="1" applyAlignment="1">
      <alignment vertical="center"/>
    </xf>
    <xf numFmtId="0" fontId="9" fillId="7" borderId="21" xfId="0" applyFont="1" applyFill="1" applyBorder="1" applyAlignment="1">
      <alignment vertical="center"/>
    </xf>
    <xf numFmtId="0" fontId="9" fillId="7" borderId="22" xfId="0" applyFont="1" applyFill="1" applyBorder="1" applyAlignment="1">
      <alignment vertical="center"/>
    </xf>
    <xf numFmtId="0" fontId="9" fillId="7" borderId="24" xfId="0" applyFont="1" applyFill="1" applyBorder="1" applyAlignment="1">
      <alignment vertical="center"/>
    </xf>
    <xf numFmtId="0" fontId="9" fillId="7" borderId="25" xfId="0" applyFont="1" applyFill="1" applyBorder="1" applyAlignment="1">
      <alignment vertical="center"/>
    </xf>
    <xf numFmtId="0" fontId="9" fillId="7" borderId="26" xfId="0" applyFont="1" applyFill="1" applyBorder="1" applyAlignment="1">
      <alignment vertical="center"/>
    </xf>
    <xf numFmtId="0" fontId="9" fillId="7" borderId="27" xfId="0" applyFont="1" applyFill="1" applyBorder="1" applyAlignment="1">
      <alignment vertical="center"/>
    </xf>
    <xf numFmtId="0" fontId="9" fillId="7" borderId="28" xfId="0" applyFont="1" applyFill="1" applyBorder="1" applyAlignment="1">
      <alignment vertical="center"/>
    </xf>
    <xf numFmtId="0" fontId="12" fillId="7" borderId="29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vertical="center"/>
    </xf>
    <xf numFmtId="49" fontId="14" fillId="7" borderId="36" xfId="0" applyNumberFormat="1" applyFont="1" applyFill="1" applyBorder="1" applyAlignment="1">
      <alignment horizontal="center" vertical="top" wrapText="1"/>
    </xf>
    <xf numFmtId="10" fontId="13" fillId="7" borderId="36" xfId="0" applyNumberFormat="1" applyFont="1" applyFill="1" applyBorder="1" applyAlignment="1">
      <alignment vertical="top" wrapText="1"/>
    </xf>
    <xf numFmtId="10" fontId="14" fillId="8" borderId="36" xfId="0" applyNumberFormat="1" applyFont="1" applyFill="1" applyBorder="1" applyAlignment="1">
      <alignment vertical="top" wrapText="1"/>
    </xf>
    <xf numFmtId="167" fontId="14" fillId="7" borderId="36" xfId="0" applyNumberFormat="1" applyFont="1" applyFill="1" applyBorder="1" applyAlignment="1">
      <alignment vertical="top" wrapText="1"/>
    </xf>
    <xf numFmtId="10" fontId="13" fillId="7" borderId="38" xfId="0" applyNumberFormat="1" applyFont="1" applyFill="1" applyBorder="1" applyAlignment="1">
      <alignment vertical="top" wrapText="1"/>
    </xf>
    <xf numFmtId="49" fontId="14" fillId="7" borderId="38" xfId="0" applyNumberFormat="1" applyFont="1" applyFill="1" applyBorder="1" applyAlignment="1">
      <alignment horizontal="center" vertical="top" wrapText="1"/>
    </xf>
    <xf numFmtId="10" fontId="14" fillId="8" borderId="38" xfId="0" applyNumberFormat="1" applyFont="1" applyFill="1" applyBorder="1" applyAlignment="1">
      <alignment vertical="top" wrapText="1"/>
    </xf>
    <xf numFmtId="167" fontId="14" fillId="7" borderId="38" xfId="0" applyNumberFormat="1" applyFont="1" applyFill="1" applyBorder="1" applyAlignment="1">
      <alignment vertical="top" wrapText="1"/>
    </xf>
    <xf numFmtId="49" fontId="13" fillId="7" borderId="34" xfId="0" applyNumberFormat="1" applyFont="1" applyFill="1" applyBorder="1" applyAlignment="1">
      <alignment horizontal="center" vertical="top" wrapText="1"/>
    </xf>
    <xf numFmtId="10" fontId="13" fillId="7" borderId="34" xfId="0" applyNumberFormat="1" applyFont="1" applyFill="1" applyBorder="1" applyAlignment="1">
      <alignment vertical="top" wrapText="1"/>
    </xf>
    <xf numFmtId="49" fontId="13" fillId="7" borderId="45" xfId="0" applyNumberFormat="1" applyFont="1" applyFill="1" applyBorder="1" applyAlignment="1">
      <alignment horizontal="center" vertical="top" wrapText="1"/>
    </xf>
    <xf numFmtId="167" fontId="13" fillId="7" borderId="45" xfId="0" applyNumberFormat="1" applyFont="1" applyFill="1" applyBorder="1" applyAlignment="1">
      <alignment vertical="top" wrapText="1"/>
    </xf>
    <xf numFmtId="167" fontId="13" fillId="7" borderId="46" xfId="0" applyNumberFormat="1" applyFont="1" applyFill="1" applyBorder="1" applyAlignment="1">
      <alignment vertical="top" wrapText="1"/>
    </xf>
    <xf numFmtId="10" fontId="13" fillId="7" borderId="48" xfId="0" applyNumberFormat="1" applyFont="1" applyFill="1" applyBorder="1" applyAlignment="1">
      <alignment vertical="top" wrapText="1"/>
    </xf>
    <xf numFmtId="0" fontId="0" fillId="7" borderId="50" xfId="0" applyFill="1" applyBorder="1"/>
    <xf numFmtId="0" fontId="0" fillId="7" borderId="9" xfId="0" applyFill="1" applyBorder="1"/>
    <xf numFmtId="0" fontId="0" fillId="7" borderId="10" xfId="0" applyFill="1" applyBorder="1"/>
    <xf numFmtId="0" fontId="7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left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2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0" fontId="9" fillId="7" borderId="23" xfId="0" applyFont="1" applyFill="1" applyBorder="1" applyAlignment="1">
      <alignment horizontal="left" vertical="center" wrapText="1"/>
    </xf>
    <xf numFmtId="0" fontId="9" fillId="7" borderId="24" xfId="0" applyFont="1" applyFill="1" applyBorder="1" applyAlignment="1">
      <alignment horizontal="left" vertical="center" wrapText="1"/>
    </xf>
    <xf numFmtId="0" fontId="9" fillId="7" borderId="51" xfId="0" applyFont="1" applyFill="1" applyBorder="1" applyAlignment="1">
      <alignment horizontal="left" vertical="center" wrapText="1"/>
    </xf>
    <xf numFmtId="0" fontId="9" fillId="7" borderId="51" xfId="0" applyFont="1" applyFill="1" applyBorder="1" applyAlignment="1">
      <alignment vertical="center"/>
    </xf>
    <xf numFmtId="0" fontId="9" fillId="7" borderId="44" xfId="0" applyFont="1" applyFill="1" applyBorder="1" applyAlignment="1">
      <alignment vertical="center"/>
    </xf>
    <xf numFmtId="0" fontId="9" fillId="7" borderId="53" xfId="0" applyFont="1" applyFill="1" applyBorder="1" applyAlignment="1">
      <alignment vertical="center"/>
    </xf>
    <xf numFmtId="0" fontId="9" fillId="7" borderId="54" xfId="0" applyFont="1" applyFill="1" applyBorder="1" applyAlignment="1">
      <alignment vertical="center"/>
    </xf>
    <xf numFmtId="0" fontId="9" fillId="7" borderId="55" xfId="0" applyFont="1" applyFill="1" applyBorder="1" applyAlignment="1">
      <alignment vertical="center"/>
    </xf>
    <xf numFmtId="0" fontId="9" fillId="7" borderId="47" xfId="0" applyFont="1" applyFill="1" applyBorder="1" applyAlignment="1">
      <alignment vertical="center"/>
    </xf>
    <xf numFmtId="0" fontId="17" fillId="3" borderId="2" xfId="10" applyFont="1" applyBorder="1" applyAlignment="1">
      <alignment horizontal="justify" vertical="center" wrapText="1"/>
    </xf>
    <xf numFmtId="166" fontId="15" fillId="3" borderId="5" xfId="29" quotePrefix="1" applyFont="1" applyFill="1" applyBorder="1" applyAlignment="1">
      <alignment horizontal="center" vertical="center"/>
    </xf>
    <xf numFmtId="166" fontId="15" fillId="3" borderId="7" xfId="29" quotePrefix="1" applyFont="1" applyFill="1" applyBorder="1" applyAlignment="1">
      <alignment horizontal="center" vertical="center"/>
    </xf>
    <xf numFmtId="0" fontId="2" fillId="3" borderId="2" xfId="10" applyFont="1" applyBorder="1" applyAlignment="1">
      <alignment vertical="center" wrapText="1"/>
    </xf>
    <xf numFmtId="0" fontId="18" fillId="0" borderId="0" xfId="0" applyFont="1"/>
    <xf numFmtId="168" fontId="18" fillId="0" borderId="0" xfId="0" applyNumberFormat="1" applyFont="1"/>
    <xf numFmtId="168" fontId="19" fillId="0" borderId="0" xfId="0" applyNumberFormat="1" applyFont="1"/>
    <xf numFmtId="168" fontId="20" fillId="0" borderId="0" xfId="0" applyNumberFormat="1" applyFont="1"/>
    <xf numFmtId="164" fontId="0" fillId="0" borderId="0" xfId="0" applyNumberFormat="1"/>
    <xf numFmtId="0" fontId="21" fillId="3" borderId="2" xfId="10" applyFont="1" applyBorder="1" applyAlignment="1">
      <alignment horizontal="left" vertical="center" wrapText="1"/>
    </xf>
    <xf numFmtId="165" fontId="0" fillId="0" borderId="0" xfId="0" applyNumberFormat="1"/>
    <xf numFmtId="0" fontId="1" fillId="3" borderId="1" xfId="0" applyFont="1" applyFill="1" applyBorder="1" applyAlignment="1">
      <alignment horizontal="right" vertical="center" wrapText="1"/>
    </xf>
    <xf numFmtId="10" fontId="0" fillId="0" borderId="0" xfId="0" applyNumberFormat="1"/>
    <xf numFmtId="168" fontId="0" fillId="0" borderId="0" xfId="0" applyNumberFormat="1"/>
    <xf numFmtId="164" fontId="21" fillId="3" borderId="2" xfId="10" applyNumberFormat="1" applyFont="1" applyBorder="1" applyAlignment="1">
      <alignment horizontal="right" vertical="center" wrapText="1"/>
    </xf>
    <xf numFmtId="0" fontId="22" fillId="0" borderId="0" xfId="0" applyFont="1"/>
    <xf numFmtId="165" fontId="22" fillId="0" borderId="0" xfId="0" applyNumberFormat="1" applyFont="1"/>
    <xf numFmtId="0" fontId="17" fillId="3" borderId="2" xfId="10" applyFont="1" applyBorder="1" applyAlignment="1">
      <alignment horizontal="left" vertical="center" wrapText="1"/>
    </xf>
    <xf numFmtId="0" fontId="17" fillId="3" borderId="2" xfId="10" applyFont="1" applyBorder="1" applyAlignment="1">
      <alignment horizontal="center" vertical="center" wrapText="1"/>
    </xf>
    <xf numFmtId="4" fontId="17" fillId="3" borderId="2" xfId="10" applyNumberFormat="1" applyFont="1" applyBorder="1" applyAlignment="1">
      <alignment horizontal="right" vertical="center" wrapText="1"/>
    </xf>
    <xf numFmtId="164" fontId="17" fillId="3" borderId="2" xfId="10" applyNumberFormat="1" applyFont="1" applyBorder="1" applyAlignment="1">
      <alignment horizontal="right" vertical="center" wrapText="1"/>
    </xf>
    <xf numFmtId="165" fontId="17" fillId="3" borderId="2" xfId="10" applyNumberFormat="1" applyFont="1" applyBorder="1" applyAlignment="1">
      <alignment horizontal="right" vertical="center" wrapText="1"/>
    </xf>
    <xf numFmtId="168" fontId="15" fillId="0" borderId="0" xfId="0" applyNumberFormat="1" applyFont="1"/>
    <xf numFmtId="168" fontId="16" fillId="0" borderId="0" xfId="0" applyNumberFormat="1" applyFont="1"/>
    <xf numFmtId="0" fontId="22" fillId="0" borderId="30" xfId="0" applyFont="1" applyBorder="1" applyAlignment="1">
      <alignment horizontal="center" vertical="center"/>
    </xf>
    <xf numFmtId="0" fontId="22" fillId="0" borderId="30" xfId="0" applyFont="1" applyBorder="1" applyAlignment="1">
      <alignment vertical="center" wrapText="1"/>
    </xf>
    <xf numFmtId="2" fontId="22" fillId="0" borderId="30" xfId="0" applyNumberFormat="1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 wrapText="1"/>
    </xf>
    <xf numFmtId="0" fontId="22" fillId="0" borderId="30" xfId="0" applyFont="1" applyBorder="1" applyAlignment="1">
      <alignment wrapText="1"/>
    </xf>
    <xf numFmtId="0" fontId="22" fillId="0" borderId="30" xfId="0" applyFont="1" applyBorder="1" applyAlignment="1">
      <alignment vertical="center"/>
    </xf>
    <xf numFmtId="0" fontId="23" fillId="0" borderId="30" xfId="0" applyFont="1" applyBorder="1" applyAlignment="1">
      <alignment horizontal="left"/>
    </xf>
    <xf numFmtId="0" fontId="23" fillId="0" borderId="30" xfId="0" applyFont="1" applyBorder="1"/>
    <xf numFmtId="0" fontId="23" fillId="0" borderId="30" xfId="0" applyFont="1" applyBorder="1" applyAlignment="1">
      <alignment horizontal="center" vertical="center"/>
    </xf>
    <xf numFmtId="2" fontId="22" fillId="0" borderId="30" xfId="0" applyNumberFormat="1" applyFont="1" applyBorder="1" applyAlignment="1">
      <alignment vertical="center"/>
    </xf>
    <xf numFmtId="2" fontId="22" fillId="0" borderId="30" xfId="0" applyNumberFormat="1" applyFont="1" applyBorder="1" applyAlignment="1">
      <alignment horizontal="center" vertical="center" wrapText="1"/>
    </xf>
    <xf numFmtId="10" fontId="2" fillId="3" borderId="1" xfId="10" applyNumberFormat="1" applyFont="1" applyAlignment="1">
      <alignment horizontal="right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2" fontId="19" fillId="0" borderId="0" xfId="0" applyNumberFormat="1" applyFont="1"/>
    <xf numFmtId="0" fontId="13" fillId="0" borderId="60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left" vertical="center" wrapText="1"/>
    </xf>
    <xf numFmtId="49" fontId="14" fillId="7" borderId="45" xfId="0" applyNumberFormat="1" applyFont="1" applyFill="1" applyBorder="1" applyAlignment="1">
      <alignment horizontal="center" vertical="top" wrapText="1"/>
    </xf>
    <xf numFmtId="0" fontId="13" fillId="0" borderId="45" xfId="0" applyFont="1" applyBorder="1" applyAlignment="1">
      <alignment horizontal="left" vertical="center" wrapText="1"/>
    </xf>
    <xf numFmtId="10" fontId="14" fillId="0" borderId="36" xfId="0" applyNumberFormat="1" applyFont="1" applyBorder="1" applyAlignment="1">
      <alignment vertical="top" wrapText="1"/>
    </xf>
    <xf numFmtId="10" fontId="14" fillId="0" borderId="38" xfId="0" applyNumberFormat="1" applyFont="1" applyBorder="1" applyAlignment="1">
      <alignment vertical="top" wrapText="1"/>
    </xf>
    <xf numFmtId="10" fontId="14" fillId="0" borderId="45" xfId="0" applyNumberFormat="1" applyFont="1" applyBorder="1" applyAlignment="1">
      <alignment vertical="top" wrapText="1"/>
    </xf>
    <xf numFmtId="0" fontId="5" fillId="3" borderId="11" xfId="0" applyFont="1" applyFill="1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2" fillId="3" borderId="2" xfId="10" applyFont="1" applyBorder="1" applyAlignment="1">
      <alignment horizontal="left" vertical="center" wrapText="1"/>
    </xf>
    <xf numFmtId="0" fontId="21" fillId="3" borderId="2" xfId="10" applyFont="1" applyBorder="1" applyAlignment="1">
      <alignment horizontal="left" vertical="center" wrapText="1"/>
    </xf>
    <xf numFmtId="0" fontId="2" fillId="3" borderId="56" xfId="10" applyFont="1" applyBorder="1" applyAlignment="1">
      <alignment horizontal="left" vertical="center" wrapText="1"/>
    </xf>
    <xf numFmtId="0" fontId="2" fillId="3" borderId="57" xfId="10" applyFont="1" applyBorder="1" applyAlignment="1">
      <alignment horizontal="left" vertical="center" wrapText="1"/>
    </xf>
    <xf numFmtId="0" fontId="2" fillId="3" borderId="58" xfId="10" applyFont="1" applyBorder="1" applyAlignment="1">
      <alignment horizontal="left" vertical="center" wrapText="1"/>
    </xf>
    <xf numFmtId="0" fontId="1" fillId="3" borderId="15" xfId="0" applyFont="1" applyFill="1" applyBorder="1" applyAlignment="1">
      <alignment horizontal="right" vertical="center" wrapText="1"/>
    </xf>
    <xf numFmtId="0" fontId="8" fillId="3" borderId="3" xfId="1" applyFont="1" applyBorder="1" applyAlignment="1">
      <alignment horizontal="center" vertical="center" wrapText="1"/>
    </xf>
    <xf numFmtId="0" fontId="8" fillId="3" borderId="4" xfId="1" applyFont="1" applyBorder="1" applyAlignment="1">
      <alignment horizontal="center" vertical="center" wrapText="1"/>
    </xf>
    <xf numFmtId="0" fontId="8" fillId="3" borderId="5" xfId="1" applyFont="1" applyBorder="1" applyAlignment="1">
      <alignment horizontal="center" vertical="center" wrapText="1"/>
    </xf>
    <xf numFmtId="0" fontId="8" fillId="3" borderId="6" xfId="1" applyFont="1" applyBorder="1" applyAlignment="1">
      <alignment horizontal="center" vertical="center" wrapText="1"/>
    </xf>
    <xf numFmtId="0" fontId="8" fillId="3" borderId="1" xfId="1" applyFont="1" applyAlignment="1">
      <alignment horizontal="center" vertical="center" wrapText="1"/>
    </xf>
    <xf numFmtId="0" fontId="8" fillId="3" borderId="7" xfId="1" applyFont="1" applyBorder="1" applyAlignment="1">
      <alignment horizontal="center" vertical="center" wrapText="1"/>
    </xf>
    <xf numFmtId="0" fontId="8" fillId="3" borderId="8" xfId="1" applyFont="1" applyBorder="1" applyAlignment="1">
      <alignment horizontal="center" vertical="center" wrapText="1"/>
    </xf>
    <xf numFmtId="0" fontId="8" fillId="3" borderId="9" xfId="1" applyFont="1" applyBorder="1" applyAlignment="1">
      <alignment horizontal="center" vertical="center" wrapText="1"/>
    </xf>
    <xf numFmtId="0" fontId="8" fillId="3" borderId="10" xfId="1" applyFont="1" applyBorder="1" applyAlignment="1">
      <alignment horizontal="center" vertical="center" wrapText="1"/>
    </xf>
    <xf numFmtId="166" fontId="9" fillId="3" borderId="11" xfId="28" applyFont="1" applyFill="1" applyBorder="1" applyAlignment="1">
      <alignment horizontal="center" vertical="center" wrapText="1"/>
    </xf>
    <xf numFmtId="166" fontId="9" fillId="3" borderId="12" xfId="28" applyFont="1" applyFill="1" applyBorder="1" applyAlignment="1">
      <alignment horizontal="center" vertical="center" wrapText="1"/>
    </xf>
    <xf numFmtId="166" fontId="9" fillId="3" borderId="13" xfId="28" applyFont="1" applyFill="1" applyBorder="1" applyAlignment="1">
      <alignment horizontal="center" vertical="center" wrapText="1"/>
    </xf>
    <xf numFmtId="0" fontId="4" fillId="3" borderId="1" xfId="10" applyFont="1" applyAlignment="1">
      <alignment horizontal="right" vertical="center" wrapText="1"/>
    </xf>
    <xf numFmtId="0" fontId="7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/>
    </xf>
    <xf numFmtId="0" fontId="7" fillId="0" borderId="26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  <xf numFmtId="0" fontId="7" fillId="0" borderId="52" xfId="0" applyFont="1" applyBorder="1" applyAlignment="1">
      <alignment horizontal="left" wrapText="1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23" fillId="0" borderId="26" xfId="0" applyFont="1" applyBorder="1" applyAlignment="1">
      <alignment horizontal="left"/>
    </xf>
    <xf numFmtId="0" fontId="23" fillId="0" borderId="27" xfId="0" applyFont="1" applyBorder="1" applyAlignment="1">
      <alignment horizontal="left"/>
    </xf>
    <xf numFmtId="0" fontId="23" fillId="0" borderId="5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7" fillId="0" borderId="51" xfId="0" applyFont="1" applyBorder="1" applyAlignment="1">
      <alignment horizontal="center" wrapText="1"/>
    </xf>
    <xf numFmtId="0" fontId="7" fillId="0" borderId="51" xfId="0" applyFont="1" applyBorder="1" applyAlignment="1">
      <alignment horizontal="center"/>
    </xf>
    <xf numFmtId="0" fontId="13" fillId="0" borderId="3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9" fillId="7" borderId="43" xfId="0" applyFont="1" applyFill="1" applyBorder="1" applyAlignment="1">
      <alignment horizontal="center" vertical="center" wrapText="1"/>
    </xf>
    <xf numFmtId="0" fontId="9" fillId="7" borderId="44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/>
    </xf>
    <xf numFmtId="0" fontId="9" fillId="6" borderId="16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left" vertical="center" wrapText="1"/>
    </xf>
    <xf numFmtId="0" fontId="9" fillId="7" borderId="24" xfId="0" applyFont="1" applyFill="1" applyBorder="1" applyAlignment="1">
      <alignment horizontal="left" vertical="center" wrapText="1"/>
    </xf>
    <xf numFmtId="0" fontId="9" fillId="7" borderId="43" xfId="0" applyFont="1" applyFill="1" applyBorder="1" applyAlignment="1">
      <alignment horizontal="left" vertical="center" wrapText="1"/>
    </xf>
    <xf numFmtId="0" fontId="9" fillId="7" borderId="51" xfId="0" applyFont="1" applyFill="1" applyBorder="1" applyAlignment="1">
      <alignment horizontal="left" vertical="center" wrapText="1"/>
    </xf>
  </cellXfs>
  <cellStyles count="129">
    <cellStyle name="Normal" xfId="0" builtinId="0"/>
    <cellStyle name="Normal 10" xfId="9" xr:uid="{A964BC50-38BF-4878-BFBB-08F349639FD1}"/>
    <cellStyle name="Normal 100" xfId="86" xr:uid="{D6B6289E-505D-47B7-AF5C-6FC783EEE8B6}"/>
    <cellStyle name="Normal 101" xfId="71" xr:uid="{98688117-D835-4A13-A40B-51C7CD4F92B6}"/>
    <cellStyle name="Normal 102" xfId="80" xr:uid="{7EA9066E-90FE-4D34-9B24-B289FEA6E725}"/>
    <cellStyle name="Normal 103" xfId="72" xr:uid="{8DA4B958-1CFA-4841-A1EE-001C680A1B34}"/>
    <cellStyle name="Normal 104" xfId="73" xr:uid="{B9EC4AFC-D182-420C-A01A-AEDCE491004C}"/>
    <cellStyle name="Normal 105" xfId="118" xr:uid="{F778DCA4-6A2A-42A1-AE3B-AAAAA4D12C9C}"/>
    <cellStyle name="Normal 106" xfId="85" xr:uid="{26C80DD6-6404-4AB8-8399-5AB6F24A2E29}"/>
    <cellStyle name="Normal 107" xfId="69" xr:uid="{D7652FD7-8749-4B0C-8EF8-3AACE74AC25A}"/>
    <cellStyle name="Normal 108" xfId="119" xr:uid="{FD561C2C-F35C-4FD9-804B-67EBC887E7C3}"/>
    <cellStyle name="Normal 109" xfId="120" xr:uid="{0DE850D9-F60C-4F23-922F-2831381AF9E4}"/>
    <cellStyle name="Normal 11" xfId="10" xr:uid="{C7A08A19-E5B6-4D97-8164-6C27EFB582C7}"/>
    <cellStyle name="Normal 110" xfId="32" xr:uid="{E97769DD-6A92-4A81-9765-858B18EF03EF}"/>
    <cellStyle name="Normal 111" xfId="33" xr:uid="{B5089633-2468-4F12-8E07-D1BA4793D42F}"/>
    <cellStyle name="Normal 112" xfId="125" xr:uid="{4E37501D-72A1-4653-9A06-8ADF7265E6FC}"/>
    <cellStyle name="Normal 113" xfId="126" xr:uid="{7CD1EB49-A0FA-4D70-849D-1A2FD4FB7AF8}"/>
    <cellStyle name="Normal 114" xfId="128" xr:uid="{6C3DA278-B548-4CE0-96F9-5FA8EB6952BE}"/>
    <cellStyle name="Normal 115" xfId="127" xr:uid="{3CCADA52-F350-4B18-B969-B835F7D55131}"/>
    <cellStyle name="Normal 116" xfId="121" xr:uid="{45FD3EAB-4870-4CA6-8F02-1D12BF27782A}"/>
    <cellStyle name="Normal 117" xfId="124" xr:uid="{B6198B55-7591-475D-896F-2C8E71F05CB0}"/>
    <cellStyle name="Normal 118" xfId="122" xr:uid="{FA3B062D-1102-4D57-8C5F-7E35222AC993}"/>
    <cellStyle name="Normal 119" xfId="123" xr:uid="{A6430BDD-B73E-4622-ADF1-F3C5BDADBA00}"/>
    <cellStyle name="Normal 12" xfId="11" xr:uid="{341EEDEF-5CF2-42F4-A6A5-4655993584CE}"/>
    <cellStyle name="Normal 13" xfId="12" xr:uid="{07D2B8B1-354C-4ED2-B002-514E9F222F54}"/>
    <cellStyle name="Normal 14" xfId="13" xr:uid="{8A8341E6-E605-4B84-9107-0E3A92BD0D94}"/>
    <cellStyle name="Normal 15" xfId="14" xr:uid="{69F03126-FA08-43D0-BEBE-D862F7E857B4}"/>
    <cellStyle name="Normal 16" xfId="15" xr:uid="{61BACC5C-CE0C-4DB8-99FA-6A06E747126E}"/>
    <cellStyle name="Normal 17" xfId="16" xr:uid="{9D9A55F2-A555-4E6A-AAA5-FFCC40EB3BE1}"/>
    <cellStyle name="Normal 18" xfId="17" xr:uid="{BCFBADFD-9017-402F-B054-C9C99B997E90}"/>
    <cellStyle name="Normal 19" xfId="18" xr:uid="{82F7B519-08FE-453E-881A-7C90E04648FB}"/>
    <cellStyle name="Normal 2" xfId="1" xr:uid="{CC0EF7E8-3AE0-475A-959A-F6A404E0F910}"/>
    <cellStyle name="Normal 20" xfId="19" xr:uid="{1D99BA76-B3A6-40F1-9531-76DCAF1F58C6}"/>
    <cellStyle name="Normal 21" xfId="20" xr:uid="{D6BAF618-3CE9-4D7C-A7F6-E70F0DD891F9}"/>
    <cellStyle name="Normal 22" xfId="21" xr:uid="{7772B641-D808-4A9B-95CE-D3763B32D10F}"/>
    <cellStyle name="Normal 23" xfId="22" xr:uid="{97C47726-4584-4B46-8DA0-8061616459D1}"/>
    <cellStyle name="Normal 24" xfId="23" xr:uid="{AC636892-D91B-43DD-9F33-562A8F4A518A}"/>
    <cellStyle name="Normal 25" xfId="24" xr:uid="{DD485E9E-17D1-47A6-A137-68E3463DEE50}"/>
    <cellStyle name="Normal 26" xfId="25" xr:uid="{28038BBF-6BC0-4163-8B1D-B96C2D767D44}"/>
    <cellStyle name="Normal 27" xfId="26" xr:uid="{3BB9CCE4-4C2F-45E3-9996-2A977C27C615}"/>
    <cellStyle name="Normal 28" xfId="27" xr:uid="{8A4F937D-848C-4EF8-9319-E498FC196F2C}"/>
    <cellStyle name="Normal 29" xfId="37" xr:uid="{01C3F3DD-7293-4B1A-9656-3187D8DF930A}"/>
    <cellStyle name="Normal 3" xfId="2" xr:uid="{A26884DC-369B-4457-9A2C-D6D42BD11EFD}"/>
    <cellStyle name="Normal 30" xfId="41" xr:uid="{A96AC5BB-0DAA-4749-967C-F883EB12BAFF}"/>
    <cellStyle name="Normal 31" xfId="42" xr:uid="{74670AAC-A66C-4C20-9EC9-D050BCC02FB0}"/>
    <cellStyle name="Normal 32" xfId="43" xr:uid="{7FBE3B4B-9513-4645-BAB8-0E313453F194}"/>
    <cellStyle name="Normal 33" xfId="44" xr:uid="{A05F9C1A-4B0F-4B72-9654-5816B0530FDD}"/>
    <cellStyle name="Normal 34" xfId="45" xr:uid="{68AFA365-A2FC-41D5-A350-69F5ADA2FB52}"/>
    <cellStyle name="Normal 35" xfId="46" xr:uid="{6BF20FB6-7CFC-4A01-A474-8AA313BD7C5B}"/>
    <cellStyle name="Normal 36" xfId="47" xr:uid="{343848DE-0ECB-4BD8-BF74-4181699700D9}"/>
    <cellStyle name="Normal 37" xfId="48" xr:uid="{FEFCDEB7-08F0-49B5-AF37-568328D93ECD}"/>
    <cellStyle name="Normal 38" xfId="49" xr:uid="{9041CD44-41F6-4366-8C52-279BD24213A9}"/>
    <cellStyle name="Normal 39" xfId="50" xr:uid="{666D790F-189D-400D-BE12-2B6D13218796}"/>
    <cellStyle name="Normal 4" xfId="3" xr:uid="{62DB1ECD-9066-40FB-AABE-D1F03B9C1879}"/>
    <cellStyle name="Normal 40" xfId="51" xr:uid="{369C7A1A-B8E0-474E-8666-FB725DEAA545}"/>
    <cellStyle name="Normal 41" xfId="52" xr:uid="{5ACC88F6-FFC1-44D8-96E7-1E719A0FDC0D}"/>
    <cellStyle name="Normal 42" xfId="53" xr:uid="{B0EF6202-7354-4BD9-8F04-59E44F25C81D}"/>
    <cellStyle name="Normal 43" xfId="54" xr:uid="{F5F52CB5-A5F8-4E2D-AEAD-25ECD0E3CBAA}"/>
    <cellStyle name="Normal 44" xfId="55" xr:uid="{EE2655F2-5AA1-478D-A408-C8A0D6327304}"/>
    <cellStyle name="Normal 45" xfId="56" xr:uid="{5E6E558D-D5C4-4302-AD7D-29F41861AFD0}"/>
    <cellStyle name="Normal 46" xfId="57" xr:uid="{3E472619-420B-4F82-9A46-984B60F5F44E}"/>
    <cellStyle name="Normal 47" xfId="58" xr:uid="{2614119A-DD1B-4A25-BE2A-F90BA9896596}"/>
    <cellStyle name="Normal 48" xfId="59" xr:uid="{984D07E6-298F-4477-903D-6F68B5F9004E}"/>
    <cellStyle name="Normal 49" xfId="60" xr:uid="{F1809356-27B1-4DDC-A13F-C731D29F15A4}"/>
    <cellStyle name="Normal 5" xfId="4" xr:uid="{CC23E657-1C07-4348-8250-035ECAB7276E}"/>
    <cellStyle name="Normal 50" xfId="61" xr:uid="{B98250C4-4168-42E8-BA59-1A460EAE4777}"/>
    <cellStyle name="Normal 51" xfId="62" xr:uid="{E637BB5F-2F4A-46A9-B93C-65E8246E8383}"/>
    <cellStyle name="Normal 52" xfId="63" xr:uid="{7F3810E4-826F-4FD8-A252-249D5694285E}"/>
    <cellStyle name="Normal 53" xfId="64" xr:uid="{00AE5DF6-E8B9-4BE3-8AEB-E4A6523C1EA2}"/>
    <cellStyle name="Normal 54" xfId="65" xr:uid="{E3D4AE75-D7FD-433B-A249-A0B3769B07FE}"/>
    <cellStyle name="Normal 55" xfId="66" xr:uid="{4EFF6E03-A048-4916-AF36-1D110782D627}"/>
    <cellStyle name="Normal 56" xfId="67" xr:uid="{BCD94FC5-EEA2-49D9-A116-88CEF4710AAC}"/>
    <cellStyle name="Normal 57" xfId="89" xr:uid="{AE492294-EDB4-4577-B2D5-17A1BB9892CD}"/>
    <cellStyle name="Normal 58" xfId="90" xr:uid="{4D13EDD2-B8EF-4366-A26C-2B910E7C0002}"/>
    <cellStyle name="Normal 59" xfId="91" xr:uid="{6C802E06-05A2-400C-8821-4680DCA834C3}"/>
    <cellStyle name="Normal 6" xfId="5" xr:uid="{65C242CF-139D-471C-A843-66FE33A589B6}"/>
    <cellStyle name="Normal 60" xfId="92" xr:uid="{2FABD41B-BEFC-4967-9CFE-0D929A50D0BA}"/>
    <cellStyle name="Normal 61" xfId="93" xr:uid="{273B3B3B-61B2-47C8-AB75-70DA6778EF00}"/>
    <cellStyle name="Normal 62" xfId="94" xr:uid="{ED6E9FBE-230C-4481-9F37-AE3EDEE9BF6D}"/>
    <cellStyle name="Normal 63" xfId="95" xr:uid="{499E65E7-2208-4658-B575-EAD4479D406F}"/>
    <cellStyle name="Normal 64" xfId="96" xr:uid="{73BA60AA-0568-4F7F-A8D3-B7EA45992E91}"/>
    <cellStyle name="Normal 65" xfId="97" xr:uid="{0EEA317C-36B1-45E7-9FE5-CEFA95D74304}"/>
    <cellStyle name="Normal 66" xfId="98" xr:uid="{E95082B0-E0A5-46D6-A467-9F7134FE2F41}"/>
    <cellStyle name="Normal 67" xfId="99" xr:uid="{D9BD0337-76D2-478E-92A4-2AB47ACF4E60}"/>
    <cellStyle name="Normal 68" xfId="100" xr:uid="{F9424FCA-7730-4393-8AA2-C49B8155B361}"/>
    <cellStyle name="Normal 69" xfId="101" xr:uid="{599EC569-AB8E-48DF-A02A-F8CA1877006A}"/>
    <cellStyle name="Normal 7" xfId="6" xr:uid="{D2ECAD8A-3DD8-4A64-BB66-B155511535BC}"/>
    <cellStyle name="Normal 70" xfId="102" xr:uid="{CDE6247B-2979-46C4-B2FC-6140821E12F3}"/>
    <cellStyle name="Normal 71" xfId="103" xr:uid="{CCD1E361-300A-40DF-B594-882FF4D7EB5D}"/>
    <cellStyle name="Normal 72" xfId="104" xr:uid="{B2B39C24-DBA5-4045-8CFD-04DC0AAEC443}"/>
    <cellStyle name="Normal 73" xfId="105" xr:uid="{F33162EA-E324-4785-9269-2F9A50F04A18}"/>
    <cellStyle name="Normal 74" xfId="106" xr:uid="{21DF3DA2-38DE-4FE6-A071-82BEC901C7DA}"/>
    <cellStyle name="Normal 75" xfId="107" xr:uid="{EE981FAC-0D71-4CE3-AF39-24F46106BF70}"/>
    <cellStyle name="Normal 76" xfId="108" xr:uid="{8D8C33EB-5E1A-4A19-BE77-0C8533E74A9F}"/>
    <cellStyle name="Normal 77" xfId="109" xr:uid="{7C4A66C7-4A94-4CFE-AD07-15EE1C528192}"/>
    <cellStyle name="Normal 78" xfId="110" xr:uid="{7EA69F9C-08B0-4D3E-A32D-3ABD4F625F4D}"/>
    <cellStyle name="Normal 79" xfId="111" xr:uid="{9D94B5BF-E233-4466-AC9C-EA4706ED9E7D}"/>
    <cellStyle name="Normal 8" xfId="7" xr:uid="{D6EA245B-CD71-4B0E-9D60-9604D868D634}"/>
    <cellStyle name="Normal 80" xfId="112" xr:uid="{B1C438A2-BDD9-4745-8F28-0101F4FBAD14}"/>
    <cellStyle name="Normal 81" xfId="113" xr:uid="{A8DFB3B4-BADE-414A-8369-81A4D273753B}"/>
    <cellStyle name="Normal 82" xfId="114" xr:uid="{A9B6D4AB-7DC2-44C7-B818-3855BDDF122C}"/>
    <cellStyle name="Normal 83" xfId="115" xr:uid="{39AACFB2-978B-472C-B365-969D1E902C49}"/>
    <cellStyle name="Normal 84" xfId="117" xr:uid="{19CEEF35-3818-4EEE-A369-DF2682760E53}"/>
    <cellStyle name="Normal 85" xfId="84" xr:uid="{2BD35877-9C4B-4440-BA83-2555935499BD}"/>
    <cellStyle name="Normal 86" xfId="70" xr:uid="{0CFDBAB5-0958-4A56-8108-A4138E854EBD}"/>
    <cellStyle name="Normal 87" xfId="116" xr:uid="{083F84FC-4CE0-4D31-BCE5-8E7E9993CC96}"/>
    <cellStyle name="Normal 88" xfId="83" xr:uid="{334FAD08-2E88-49E8-8035-B9378DF9BA07}"/>
    <cellStyle name="Normal 89" xfId="74" xr:uid="{8D63BBD2-D92B-4072-9502-FAC642363C04}"/>
    <cellStyle name="Normal 9" xfId="8" xr:uid="{B2DF6855-46A7-4DD0-B2E4-C34495DAD19B}"/>
    <cellStyle name="Normal 90" xfId="82" xr:uid="{10BBAB9A-3D46-4F43-AA6C-B4284E4C5375}"/>
    <cellStyle name="Normal 91" xfId="75" xr:uid="{2A330853-9348-4CE8-BC57-ADA8095F9392}"/>
    <cellStyle name="Normal 92" xfId="81" xr:uid="{77B578EC-03AB-4B82-A72D-F5266BC86CE2}"/>
    <cellStyle name="Normal 93" xfId="76" xr:uid="{23D170EB-7996-449C-B8B4-0BF3DF13A72E}"/>
    <cellStyle name="Normal 94" xfId="68" xr:uid="{53B9AF66-1652-4B59-A093-08F84724F82D}"/>
    <cellStyle name="Normal 95" xfId="77" xr:uid="{E4FF0E5A-69E2-40A7-9DDC-765A50105B00}"/>
    <cellStyle name="Normal 96" xfId="88" xr:uid="{D84C571F-2EE4-4F99-B273-6B62C4CFD578}"/>
    <cellStyle name="Normal 97" xfId="78" xr:uid="{34D4F05B-F78C-4E67-95C0-D9FF85ADE5B2}"/>
    <cellStyle name="Normal 98" xfId="87" xr:uid="{B64560E5-FCD5-43F7-BDA2-19D2F995C6C7}"/>
    <cellStyle name="Normal 99" xfId="79" xr:uid="{92860454-033D-44B3-8914-7549D3BB794F}"/>
    <cellStyle name="Porcentagem 2" xfId="31" xr:uid="{0A1E033A-D20B-44A9-8186-2337C6D08E3F}"/>
    <cellStyle name="Vírgula 2" xfId="28" xr:uid="{87715744-A1B7-4019-A158-13A3AAB916AB}"/>
    <cellStyle name="Vírgula 2 2" xfId="30" xr:uid="{65B7FCA2-0EC6-4BF7-8350-68F224C2E554}"/>
    <cellStyle name="Vírgula 2 2 2" xfId="40" xr:uid="{25D0D229-AFAB-4324-9402-2DB9A151A289}"/>
    <cellStyle name="Vírgula 2 2 3" xfId="36" xr:uid="{5605DE24-D4EB-430A-8037-B4BBEAF33CBD}"/>
    <cellStyle name="Vírgula 2 3" xfId="38" xr:uid="{F1BFE4B0-09E2-4491-A382-B5D34DFCBC50}"/>
    <cellStyle name="Vírgula 2 4" xfId="34" xr:uid="{C669B29A-1D1A-4217-9B9D-3608D0E7A559}"/>
    <cellStyle name="Vírgula 4" xfId="29" xr:uid="{83F944F9-1ABA-46C4-B1B4-9704739E28C0}"/>
    <cellStyle name="Vírgula 4 2" xfId="39" xr:uid="{7F320C37-B75F-4716-A63B-FA1581A83018}"/>
    <cellStyle name="Vírgula 4 3" xfId="35" xr:uid="{59C9D201-0A57-4C28-90A8-CE8346B60B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1293344</xdr:colOff>
      <xdr:row>2</xdr:row>
      <xdr:rowOff>106381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22260F-190D-47BD-947E-C36CF56D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80593" cy="4746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uce\Desktop\Atualiza&#231;&#227;o%20FNDE\PM%203.07.xlsm" TargetMode="External"/><Relationship Id="rId1" Type="http://schemas.openxmlformats.org/officeDocument/2006/relationships/externalLinkPath" Target="/Users/amuce/Desktop/Atualiza&#231;&#227;o%20FNDE/PM%203.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B98-F3EC-4E08-ADE3-81541E5A73E0}">
  <sheetPr codeName="Planilha12"/>
  <dimension ref="A1:K746"/>
  <sheetViews>
    <sheetView showGridLines="0" tabSelected="1" view="pageBreakPreview" topLeftCell="A740" zoomScaleNormal="160" zoomScaleSheetLayoutView="100" workbookViewId="0">
      <selection activeCell="G751" sqref="G751"/>
    </sheetView>
  </sheetViews>
  <sheetFormatPr defaultRowHeight="15"/>
  <cols>
    <col min="1" max="1" width="5.140625" customWidth="1"/>
    <col min="2" max="2" width="7.42578125" customWidth="1"/>
    <col min="3" max="3" width="56.140625" customWidth="1"/>
    <col min="4" max="4" width="7.5703125" customWidth="1"/>
    <col min="5" max="5" width="7.140625" customWidth="1"/>
    <col min="6" max="6" width="11" customWidth="1"/>
    <col min="7" max="8" width="9.140625" customWidth="1"/>
    <col min="9" max="9" width="16.42578125" customWidth="1"/>
    <col min="10" max="10" width="16.42578125" style="108" bestFit="1" customWidth="1"/>
    <col min="11" max="11" width="15.7109375" style="110" bestFit="1" customWidth="1"/>
  </cols>
  <sheetData>
    <row r="1" spans="1:11">
      <c r="A1" s="163" t="s">
        <v>1714</v>
      </c>
      <c r="B1" s="164"/>
      <c r="C1" s="164"/>
      <c r="D1" s="164"/>
      <c r="E1" s="164"/>
      <c r="F1" s="164"/>
      <c r="G1" s="164"/>
      <c r="H1" s="164"/>
      <c r="I1" s="165"/>
    </row>
    <row r="2" spans="1:11">
      <c r="A2" s="166"/>
      <c r="B2" s="167"/>
      <c r="C2" s="167"/>
      <c r="D2" s="167"/>
      <c r="E2" s="167"/>
      <c r="F2" s="167"/>
      <c r="G2" s="167"/>
      <c r="H2" s="167"/>
      <c r="I2" s="168"/>
    </row>
    <row r="3" spans="1:11" ht="15.75" thickBot="1">
      <c r="A3" s="169"/>
      <c r="B3" s="170"/>
      <c r="C3" s="170"/>
      <c r="D3" s="170"/>
      <c r="E3" s="170"/>
      <c r="F3" s="170"/>
      <c r="G3" s="170"/>
      <c r="H3" s="170"/>
      <c r="I3" s="171"/>
    </row>
    <row r="4" spans="1:11">
      <c r="A4" s="13"/>
      <c r="B4" s="14"/>
      <c r="C4" s="14"/>
      <c r="D4" s="15"/>
      <c r="E4" s="15"/>
      <c r="F4" s="16"/>
      <c r="G4" s="16"/>
      <c r="H4" s="16"/>
      <c r="I4" s="17"/>
    </row>
    <row r="5" spans="1:11">
      <c r="A5" s="18" t="s">
        <v>1722</v>
      </c>
      <c r="B5" s="19"/>
      <c r="C5" s="19"/>
      <c r="D5" s="20"/>
      <c r="E5" s="21"/>
      <c r="F5" s="22"/>
      <c r="G5" s="23"/>
      <c r="H5" s="23" t="s">
        <v>1715</v>
      </c>
      <c r="I5" s="24">
        <v>0.25</v>
      </c>
    </row>
    <row r="6" spans="1:11" ht="15.75" thickBot="1">
      <c r="A6" s="18" t="s">
        <v>1989</v>
      </c>
      <c r="B6" s="19"/>
      <c r="C6" s="19"/>
      <c r="D6" s="20"/>
      <c r="E6" s="21"/>
      <c r="F6" s="22"/>
      <c r="G6" s="23"/>
      <c r="H6" s="23"/>
      <c r="I6" s="25"/>
    </row>
    <row r="7" spans="1:11" ht="15.75" thickBot="1">
      <c r="A7" s="18" t="s">
        <v>1716</v>
      </c>
      <c r="B7" s="19"/>
      <c r="C7" s="19"/>
      <c r="D7" s="20"/>
      <c r="E7" s="21"/>
      <c r="F7" s="172" t="s">
        <v>1717</v>
      </c>
      <c r="G7" s="173"/>
      <c r="H7" s="173"/>
      <c r="I7" s="174"/>
    </row>
    <row r="8" spans="1:11">
      <c r="A8" s="18" t="s">
        <v>1988</v>
      </c>
      <c r="B8" s="19"/>
      <c r="C8" s="19"/>
      <c r="D8" s="20"/>
      <c r="E8" s="26"/>
      <c r="F8" s="27" t="s">
        <v>14</v>
      </c>
      <c r="G8" s="28" t="s">
        <v>1718</v>
      </c>
      <c r="H8" s="28"/>
      <c r="I8" s="105" t="s">
        <v>1719</v>
      </c>
    </row>
    <row r="9" spans="1:11">
      <c r="A9" s="18" t="s">
        <v>1987</v>
      </c>
      <c r="B9" s="29"/>
      <c r="C9" s="29"/>
      <c r="D9" s="29"/>
      <c r="E9" s="29"/>
      <c r="F9" s="30" t="s">
        <v>1720</v>
      </c>
      <c r="G9" s="31">
        <v>193</v>
      </c>
      <c r="H9" s="31"/>
      <c r="I9" s="106" t="s">
        <v>1719</v>
      </c>
    </row>
    <row r="10" spans="1:11">
      <c r="A10" s="18"/>
      <c r="B10" s="29"/>
      <c r="C10" s="29"/>
      <c r="D10" s="29"/>
      <c r="E10" s="29"/>
      <c r="F10" s="30" t="s">
        <v>1847</v>
      </c>
      <c r="G10" s="31" t="s">
        <v>1848</v>
      </c>
      <c r="H10" s="31"/>
      <c r="I10" s="106"/>
    </row>
    <row r="11" spans="1:11" ht="15.75" thickBot="1">
      <c r="A11" s="18"/>
      <c r="B11" s="29"/>
      <c r="C11" s="29"/>
      <c r="D11" s="29"/>
      <c r="E11" s="29"/>
      <c r="F11" s="32" t="s">
        <v>26</v>
      </c>
      <c r="G11" s="33" t="s">
        <v>26</v>
      </c>
      <c r="H11" s="33"/>
      <c r="I11" s="34"/>
    </row>
    <row r="12" spans="1:11" ht="15.6" customHeight="1" thickBot="1">
      <c r="A12" s="35"/>
      <c r="B12" s="36"/>
      <c r="C12" s="36"/>
      <c r="D12" s="37"/>
      <c r="E12" s="38"/>
      <c r="F12" s="39"/>
      <c r="G12" s="40"/>
      <c r="H12" s="40"/>
      <c r="I12" s="41"/>
    </row>
    <row r="13" spans="1:11" ht="15.6" customHeight="1">
      <c r="A13" s="42"/>
      <c r="B13" s="42"/>
      <c r="C13" s="42"/>
      <c r="D13" s="43" t="s">
        <v>1721</v>
      </c>
      <c r="E13" s="42"/>
      <c r="F13" s="44"/>
      <c r="G13" s="45"/>
      <c r="H13" s="45"/>
      <c r="I13" s="46"/>
    </row>
    <row r="14" spans="1:11" ht="5.45" customHeight="1">
      <c r="A14" s="47"/>
      <c r="B14" s="162" t="s">
        <v>0</v>
      </c>
      <c r="C14" s="162"/>
      <c r="D14" s="162"/>
      <c r="E14" s="162"/>
      <c r="F14" s="162"/>
      <c r="G14" s="162"/>
      <c r="H14" s="115"/>
      <c r="I14" s="47"/>
    </row>
    <row r="15" spans="1:11" ht="24.75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1984</v>
      </c>
      <c r="I15" s="2" t="s">
        <v>8</v>
      </c>
    </row>
    <row r="16" spans="1:11" ht="15" customHeight="1">
      <c r="A16" s="3" t="s">
        <v>9</v>
      </c>
      <c r="B16" s="159" t="s">
        <v>10</v>
      </c>
      <c r="C16" s="160"/>
      <c r="D16" s="160"/>
      <c r="E16" s="160"/>
      <c r="F16" s="160"/>
      <c r="G16" s="161"/>
      <c r="H16" s="107"/>
      <c r="I16" s="4">
        <f>SUM(I17:I26)</f>
        <v>246599.64999999997</v>
      </c>
      <c r="J16" s="109"/>
      <c r="K16" s="111"/>
    </row>
    <row r="17" spans="1:11" ht="16.5">
      <c r="A17" s="5" t="s">
        <v>11</v>
      </c>
      <c r="B17" s="6" t="s">
        <v>12</v>
      </c>
      <c r="C17" s="7" t="s">
        <v>13</v>
      </c>
      <c r="D17" s="6" t="s">
        <v>14</v>
      </c>
      <c r="E17" s="6" t="s">
        <v>15</v>
      </c>
      <c r="F17" s="8">
        <v>6.48</v>
      </c>
      <c r="G17" s="9">
        <v>307</v>
      </c>
      <c r="H17" s="9">
        <f>ROUND(G17+G17*$I$5,2)</f>
        <v>383.75</v>
      </c>
      <c r="I17" s="10">
        <f>ROUND(F17*H17,2)</f>
        <v>2486.6999999999998</v>
      </c>
      <c r="J17" s="109"/>
    </row>
    <row r="18" spans="1:11">
      <c r="A18" s="5" t="s">
        <v>16</v>
      </c>
      <c r="B18" s="6" t="s">
        <v>17</v>
      </c>
      <c r="C18" s="7" t="s">
        <v>18</v>
      </c>
      <c r="D18" s="6" t="s">
        <v>14</v>
      </c>
      <c r="E18" s="6" t="s">
        <v>15</v>
      </c>
      <c r="F18" s="8">
        <v>726</v>
      </c>
      <c r="G18" s="9">
        <v>77.260000000000005</v>
      </c>
      <c r="H18" s="9">
        <f t="shared" ref="H18:H81" si="0">ROUND(G18+G18*$I$5,2)</f>
        <v>96.58</v>
      </c>
      <c r="I18" s="10">
        <f t="shared" ref="I18:I81" si="1">ROUND(F18*H18,2)</f>
        <v>70117.08</v>
      </c>
      <c r="J18" s="109"/>
    </row>
    <row r="19" spans="1:11" ht="16.5">
      <c r="A19" s="5" t="s">
        <v>19</v>
      </c>
      <c r="B19" s="6" t="s">
        <v>20</v>
      </c>
      <c r="C19" s="7" t="s">
        <v>21</v>
      </c>
      <c r="D19" s="6" t="s">
        <v>14</v>
      </c>
      <c r="E19" s="6" t="s">
        <v>22</v>
      </c>
      <c r="F19" s="8">
        <v>1</v>
      </c>
      <c r="G19" s="9">
        <v>1807.57</v>
      </c>
      <c r="H19" s="9">
        <f t="shared" si="0"/>
        <v>2259.46</v>
      </c>
      <c r="I19" s="10">
        <f t="shared" si="1"/>
        <v>2259.46</v>
      </c>
      <c r="J19" s="109"/>
    </row>
    <row r="20" spans="1:11">
      <c r="A20" s="5" t="s">
        <v>23</v>
      </c>
      <c r="B20" s="6" t="s">
        <v>24</v>
      </c>
      <c r="C20" s="7" t="s">
        <v>25</v>
      </c>
      <c r="D20" s="6" t="s">
        <v>26</v>
      </c>
      <c r="E20" s="6" t="s">
        <v>22</v>
      </c>
      <c r="F20" s="8">
        <v>1</v>
      </c>
      <c r="G20" s="9">
        <v>2898.27</v>
      </c>
      <c r="H20" s="9">
        <f t="shared" si="0"/>
        <v>3622.84</v>
      </c>
      <c r="I20" s="10">
        <f t="shared" si="1"/>
        <v>3622.84</v>
      </c>
      <c r="J20" s="109"/>
    </row>
    <row r="21" spans="1:11" ht="27.75" customHeight="1">
      <c r="A21" s="5" t="s">
        <v>27</v>
      </c>
      <c r="B21" s="6" t="s">
        <v>1839</v>
      </c>
      <c r="C21" s="7" t="s">
        <v>1838</v>
      </c>
      <c r="D21" s="6" t="s">
        <v>1847</v>
      </c>
      <c r="E21" s="6" t="s">
        <v>28</v>
      </c>
      <c r="F21" s="8">
        <v>911.48</v>
      </c>
      <c r="G21" s="9">
        <v>43.32</v>
      </c>
      <c r="H21" s="9">
        <f t="shared" si="0"/>
        <v>54.15</v>
      </c>
      <c r="I21" s="10">
        <f t="shared" si="1"/>
        <v>49356.639999999999</v>
      </c>
      <c r="J21" s="109"/>
    </row>
    <row r="22" spans="1:11" s="119" customFormat="1" ht="16.5">
      <c r="A22" s="121" t="s">
        <v>29</v>
      </c>
      <c r="B22" s="122">
        <v>105011</v>
      </c>
      <c r="C22" s="104" t="s">
        <v>1837</v>
      </c>
      <c r="D22" s="122" t="s">
        <v>14</v>
      </c>
      <c r="E22" s="122" t="s">
        <v>28</v>
      </c>
      <c r="F22" s="123">
        <v>323.22000000000003</v>
      </c>
      <c r="G22" s="124">
        <v>0.53</v>
      </c>
      <c r="H22" s="124">
        <f t="shared" si="0"/>
        <v>0.66</v>
      </c>
      <c r="I22" s="125">
        <f t="shared" si="1"/>
        <v>213.33</v>
      </c>
      <c r="J22" s="126"/>
      <c r="K22" s="127"/>
    </row>
    <row r="23" spans="1:11" s="119" customFormat="1" ht="16.5">
      <c r="A23" s="121" t="s">
        <v>31</v>
      </c>
      <c r="B23" s="122">
        <v>98525</v>
      </c>
      <c r="C23" s="104" t="s">
        <v>30</v>
      </c>
      <c r="D23" s="122" t="s">
        <v>14</v>
      </c>
      <c r="E23" s="122" t="s">
        <v>15</v>
      </c>
      <c r="F23" s="123">
        <v>6800</v>
      </c>
      <c r="G23" s="124">
        <v>0.64</v>
      </c>
      <c r="H23" s="124">
        <f t="shared" si="0"/>
        <v>0.8</v>
      </c>
      <c r="I23" s="125">
        <f t="shared" si="1"/>
        <v>5440</v>
      </c>
      <c r="J23" s="126"/>
      <c r="K23" s="127"/>
    </row>
    <row r="24" spans="1:11" ht="16.5">
      <c r="A24" s="5" t="s">
        <v>34</v>
      </c>
      <c r="B24" s="6" t="s">
        <v>35</v>
      </c>
      <c r="C24" s="7" t="s">
        <v>36</v>
      </c>
      <c r="D24" s="6" t="s">
        <v>26</v>
      </c>
      <c r="E24" s="6" t="s">
        <v>37</v>
      </c>
      <c r="F24" s="8">
        <v>30</v>
      </c>
      <c r="G24" s="9">
        <v>777.34</v>
      </c>
      <c r="H24" s="9">
        <f t="shared" si="0"/>
        <v>971.68</v>
      </c>
      <c r="I24" s="10">
        <f t="shared" si="1"/>
        <v>29150.400000000001</v>
      </c>
      <c r="J24" s="109"/>
    </row>
    <row r="25" spans="1:11" ht="16.5">
      <c r="A25" s="5" t="s">
        <v>38</v>
      </c>
      <c r="B25" s="6" t="s">
        <v>39</v>
      </c>
      <c r="C25" s="7" t="s">
        <v>40</v>
      </c>
      <c r="D25" s="6" t="s">
        <v>26</v>
      </c>
      <c r="E25" s="6" t="s">
        <v>37</v>
      </c>
      <c r="F25" s="8">
        <v>30</v>
      </c>
      <c r="G25" s="9">
        <v>995</v>
      </c>
      <c r="H25" s="9">
        <f t="shared" si="0"/>
        <v>1243.75</v>
      </c>
      <c r="I25" s="10">
        <f t="shared" si="1"/>
        <v>37312.5</v>
      </c>
      <c r="J25" s="109"/>
    </row>
    <row r="26" spans="1:11" ht="16.5">
      <c r="A26" s="5" t="s">
        <v>41</v>
      </c>
      <c r="B26" s="6" t="s">
        <v>42</v>
      </c>
      <c r="C26" s="7" t="s">
        <v>43</v>
      </c>
      <c r="D26" s="6" t="s">
        <v>26</v>
      </c>
      <c r="E26" s="6" t="s">
        <v>37</v>
      </c>
      <c r="F26" s="8">
        <v>30</v>
      </c>
      <c r="G26" s="9">
        <v>1243.75</v>
      </c>
      <c r="H26" s="9">
        <f t="shared" si="0"/>
        <v>1554.69</v>
      </c>
      <c r="I26" s="10">
        <f t="shared" si="1"/>
        <v>46640.7</v>
      </c>
      <c r="J26" s="109"/>
    </row>
    <row r="27" spans="1:11" ht="15" customHeight="1">
      <c r="A27" s="3" t="s">
        <v>44</v>
      </c>
      <c r="B27" s="159" t="s">
        <v>45</v>
      </c>
      <c r="C27" s="160"/>
      <c r="D27" s="160"/>
      <c r="E27" s="160"/>
      <c r="F27" s="160"/>
      <c r="G27" s="161"/>
      <c r="H27" s="107"/>
      <c r="I27" s="4">
        <f>SUM(I28,I34,I39,I43)</f>
        <v>94373.299999999988</v>
      </c>
      <c r="J27" s="109"/>
      <c r="K27" s="111"/>
    </row>
    <row r="28" spans="1:11">
      <c r="A28" s="3" t="s">
        <v>46</v>
      </c>
      <c r="B28" s="157" t="s">
        <v>1849</v>
      </c>
      <c r="C28" s="157"/>
      <c r="D28" s="157"/>
      <c r="E28" s="157"/>
      <c r="F28" s="157"/>
      <c r="G28" s="157"/>
      <c r="H28" s="3"/>
      <c r="I28" s="4">
        <f>SUM(I29:I33)</f>
        <v>84805.29</v>
      </c>
      <c r="J28"/>
      <c r="K28" s="112"/>
    </row>
    <row r="29" spans="1:11" ht="16.5">
      <c r="A29" s="5" t="s">
        <v>47</v>
      </c>
      <c r="B29" s="6" t="s">
        <v>48</v>
      </c>
      <c r="C29" s="7" t="s">
        <v>49</v>
      </c>
      <c r="D29" s="6" t="s">
        <v>14</v>
      </c>
      <c r="E29" s="6" t="s">
        <v>50</v>
      </c>
      <c r="F29" s="8">
        <v>328.06</v>
      </c>
      <c r="G29" s="9">
        <v>41.02</v>
      </c>
      <c r="H29" s="9">
        <f t="shared" si="0"/>
        <v>51.28</v>
      </c>
      <c r="I29" s="10">
        <f t="shared" si="1"/>
        <v>16822.919999999998</v>
      </c>
      <c r="J29" s="109"/>
    </row>
    <row r="30" spans="1:11" ht="27" customHeight="1">
      <c r="A30" s="5" t="s">
        <v>51</v>
      </c>
      <c r="B30" s="6" t="s">
        <v>52</v>
      </c>
      <c r="C30" s="7" t="s">
        <v>53</v>
      </c>
      <c r="D30" s="6" t="s">
        <v>14</v>
      </c>
      <c r="E30" s="6" t="s">
        <v>50</v>
      </c>
      <c r="F30" s="8">
        <v>298.70999999999998</v>
      </c>
      <c r="G30" s="9">
        <v>63.67</v>
      </c>
      <c r="H30" s="9">
        <f t="shared" si="0"/>
        <v>79.59</v>
      </c>
      <c r="I30" s="10">
        <f t="shared" si="1"/>
        <v>23774.33</v>
      </c>
      <c r="J30" s="109"/>
    </row>
    <row r="31" spans="1:11" ht="16.5">
      <c r="A31" s="5" t="s">
        <v>54</v>
      </c>
      <c r="B31" s="6" t="s">
        <v>55</v>
      </c>
      <c r="C31" s="7" t="s">
        <v>56</v>
      </c>
      <c r="D31" s="6" t="s">
        <v>14</v>
      </c>
      <c r="E31" s="6" t="s">
        <v>50</v>
      </c>
      <c r="F31" s="8">
        <v>433.13</v>
      </c>
      <c r="G31" s="9">
        <v>57.4</v>
      </c>
      <c r="H31" s="9">
        <f t="shared" si="0"/>
        <v>71.75</v>
      </c>
      <c r="I31" s="10">
        <f t="shared" si="1"/>
        <v>31077.08</v>
      </c>
      <c r="J31" s="109"/>
    </row>
    <row r="32" spans="1:11" ht="16.5">
      <c r="A32" s="5" t="s">
        <v>57</v>
      </c>
      <c r="B32" s="6" t="s">
        <v>58</v>
      </c>
      <c r="C32" s="7" t="s">
        <v>59</v>
      </c>
      <c r="D32" s="6" t="s">
        <v>14</v>
      </c>
      <c r="E32" s="6" t="s">
        <v>15</v>
      </c>
      <c r="F32" s="8">
        <v>432.57</v>
      </c>
      <c r="G32" s="9">
        <v>2.99</v>
      </c>
      <c r="H32" s="9">
        <f t="shared" si="0"/>
        <v>3.74</v>
      </c>
      <c r="I32" s="10">
        <f t="shared" si="1"/>
        <v>1617.81</v>
      </c>
      <c r="J32" s="109"/>
    </row>
    <row r="33" spans="1:11" ht="33">
      <c r="A33" s="5" t="s">
        <v>60</v>
      </c>
      <c r="B33" s="6" t="s">
        <v>61</v>
      </c>
      <c r="C33" s="7" t="s">
        <v>62</v>
      </c>
      <c r="D33" s="6" t="s">
        <v>14</v>
      </c>
      <c r="E33" s="6" t="s">
        <v>50</v>
      </c>
      <c r="F33" s="8">
        <v>710.25</v>
      </c>
      <c r="G33" s="9">
        <v>12.97</v>
      </c>
      <c r="H33" s="9">
        <f t="shared" si="0"/>
        <v>16.21</v>
      </c>
      <c r="I33" s="10">
        <f t="shared" si="1"/>
        <v>11513.15</v>
      </c>
      <c r="J33" s="109"/>
    </row>
    <row r="34" spans="1:11">
      <c r="A34" s="3" t="s">
        <v>63</v>
      </c>
      <c r="B34" s="157" t="s">
        <v>1850</v>
      </c>
      <c r="C34" s="157"/>
      <c r="D34" s="157"/>
      <c r="E34" s="157"/>
      <c r="F34" s="157"/>
      <c r="G34" s="157"/>
      <c r="H34" s="3"/>
      <c r="I34" s="4">
        <f>SUM(I35:I38)</f>
        <v>1519.4499999999998</v>
      </c>
      <c r="J34"/>
      <c r="K34" s="112"/>
    </row>
    <row r="35" spans="1:11" ht="16.5">
      <c r="A35" s="5" t="s">
        <v>64</v>
      </c>
      <c r="B35" s="6" t="s">
        <v>48</v>
      </c>
      <c r="C35" s="7" t="s">
        <v>49</v>
      </c>
      <c r="D35" s="6" t="s">
        <v>14</v>
      </c>
      <c r="E35" s="6" t="s">
        <v>50</v>
      </c>
      <c r="F35" s="8">
        <v>8.7100000000000009</v>
      </c>
      <c r="G35" s="9">
        <v>41.02</v>
      </c>
      <c r="H35" s="9">
        <f t="shared" si="0"/>
        <v>51.28</v>
      </c>
      <c r="I35" s="10">
        <f t="shared" si="1"/>
        <v>446.65</v>
      </c>
      <c r="J35" s="109"/>
    </row>
    <row r="36" spans="1:11" ht="16.5">
      <c r="A36" s="5" t="s">
        <v>65</v>
      </c>
      <c r="B36" s="6" t="s">
        <v>55</v>
      </c>
      <c r="C36" s="7" t="s">
        <v>56</v>
      </c>
      <c r="D36" s="6" t="s">
        <v>14</v>
      </c>
      <c r="E36" s="6" t="s">
        <v>50</v>
      </c>
      <c r="F36" s="8">
        <v>11.47</v>
      </c>
      <c r="G36" s="9">
        <v>57.4</v>
      </c>
      <c r="H36" s="9">
        <f t="shared" si="0"/>
        <v>71.75</v>
      </c>
      <c r="I36" s="10">
        <f t="shared" si="1"/>
        <v>822.97</v>
      </c>
      <c r="J36" s="109"/>
    </row>
    <row r="37" spans="1:11" ht="16.5">
      <c r="A37" s="5" t="s">
        <v>66</v>
      </c>
      <c r="B37" s="6" t="s">
        <v>58</v>
      </c>
      <c r="C37" s="7" t="s">
        <v>59</v>
      </c>
      <c r="D37" s="6" t="s">
        <v>14</v>
      </c>
      <c r="E37" s="6" t="s">
        <v>15</v>
      </c>
      <c r="F37" s="8">
        <v>20.38</v>
      </c>
      <c r="G37" s="9">
        <v>2.99</v>
      </c>
      <c r="H37" s="9">
        <f t="shared" si="0"/>
        <v>3.74</v>
      </c>
      <c r="I37" s="10">
        <f t="shared" si="1"/>
        <v>76.22</v>
      </c>
      <c r="J37" s="109"/>
    </row>
    <row r="38" spans="1:11" ht="33">
      <c r="A38" s="5" t="s">
        <v>67</v>
      </c>
      <c r="B38" s="6" t="s">
        <v>61</v>
      </c>
      <c r="C38" s="7" t="s">
        <v>62</v>
      </c>
      <c r="D38" s="6" t="s">
        <v>14</v>
      </c>
      <c r="E38" s="6" t="s">
        <v>50</v>
      </c>
      <c r="F38" s="8">
        <v>10.71</v>
      </c>
      <c r="G38" s="9">
        <v>12.97</v>
      </c>
      <c r="H38" s="9">
        <f t="shared" si="0"/>
        <v>16.21</v>
      </c>
      <c r="I38" s="10">
        <f t="shared" si="1"/>
        <v>173.61</v>
      </c>
      <c r="J38" s="109"/>
    </row>
    <row r="39" spans="1:11">
      <c r="A39" s="3" t="s">
        <v>68</v>
      </c>
      <c r="B39" s="157" t="s">
        <v>1851</v>
      </c>
      <c r="C39" s="157"/>
      <c r="D39" s="157"/>
      <c r="E39" s="157"/>
      <c r="F39" s="157"/>
      <c r="G39" s="157"/>
      <c r="H39" s="3"/>
      <c r="I39" s="4">
        <f>SUM(I40:I42)</f>
        <v>4937.62</v>
      </c>
      <c r="J39"/>
      <c r="K39" s="112"/>
    </row>
    <row r="40" spans="1:11" ht="18.75" customHeight="1">
      <c r="A40" s="5" t="s">
        <v>69</v>
      </c>
      <c r="B40" s="6" t="s">
        <v>48</v>
      </c>
      <c r="C40" s="7" t="s">
        <v>49</v>
      </c>
      <c r="D40" s="6" t="s">
        <v>14</v>
      </c>
      <c r="E40" s="6" t="s">
        <v>50</v>
      </c>
      <c r="F40" s="8">
        <v>79.62</v>
      </c>
      <c r="G40" s="9">
        <v>41.02</v>
      </c>
      <c r="H40" s="9">
        <f t="shared" si="0"/>
        <v>51.28</v>
      </c>
      <c r="I40" s="10">
        <f t="shared" si="1"/>
        <v>4082.91</v>
      </c>
      <c r="J40" s="109"/>
    </row>
    <row r="41" spans="1:11" ht="19.5" customHeight="1">
      <c r="A41" s="5" t="s">
        <v>70</v>
      </c>
      <c r="B41" s="6" t="s">
        <v>58</v>
      </c>
      <c r="C41" s="7" t="s">
        <v>59</v>
      </c>
      <c r="D41" s="6" t="s">
        <v>14</v>
      </c>
      <c r="E41" s="6" t="s">
        <v>15</v>
      </c>
      <c r="F41" s="8">
        <v>56.03</v>
      </c>
      <c r="G41" s="9">
        <v>2.99</v>
      </c>
      <c r="H41" s="9">
        <f t="shared" si="0"/>
        <v>3.74</v>
      </c>
      <c r="I41" s="10">
        <f t="shared" si="1"/>
        <v>209.55</v>
      </c>
      <c r="J41" s="109"/>
    </row>
    <row r="42" spans="1:11" ht="34.5" customHeight="1">
      <c r="A42" s="5" t="s">
        <v>71</v>
      </c>
      <c r="B42" s="6" t="s">
        <v>61</v>
      </c>
      <c r="C42" s="7" t="s">
        <v>62</v>
      </c>
      <c r="D42" s="6" t="s">
        <v>14</v>
      </c>
      <c r="E42" s="6" t="s">
        <v>50</v>
      </c>
      <c r="F42" s="8">
        <v>39.799999999999997</v>
      </c>
      <c r="G42" s="9">
        <v>12.97</v>
      </c>
      <c r="H42" s="9">
        <f t="shared" si="0"/>
        <v>16.21</v>
      </c>
      <c r="I42" s="10">
        <f t="shared" si="1"/>
        <v>645.16</v>
      </c>
      <c r="J42" s="109"/>
    </row>
    <row r="43" spans="1:11">
      <c r="A43" s="3" t="s">
        <v>1852</v>
      </c>
      <c r="B43" s="158" t="s">
        <v>1853</v>
      </c>
      <c r="C43" s="158"/>
      <c r="D43" s="158"/>
      <c r="E43" s="158"/>
      <c r="F43" s="158"/>
      <c r="G43" s="158"/>
      <c r="H43" s="113"/>
      <c r="I43" s="4">
        <f>SUM(I44:I47)</f>
        <v>3110.94</v>
      </c>
      <c r="J43"/>
      <c r="K43" s="114"/>
    </row>
    <row r="44" spans="1:11" ht="30" customHeight="1">
      <c r="A44" s="5" t="s">
        <v>72</v>
      </c>
      <c r="B44" s="6" t="s">
        <v>52</v>
      </c>
      <c r="C44" s="7" t="s">
        <v>53</v>
      </c>
      <c r="D44" s="6" t="s">
        <v>14</v>
      </c>
      <c r="E44" s="6" t="s">
        <v>50</v>
      </c>
      <c r="F44" s="8">
        <v>1.63</v>
      </c>
      <c r="G44" s="9">
        <v>63.67</v>
      </c>
      <c r="H44" s="9">
        <f t="shared" si="0"/>
        <v>79.59</v>
      </c>
      <c r="I44" s="10">
        <f t="shared" si="1"/>
        <v>129.72999999999999</v>
      </c>
      <c r="J44" s="109"/>
    </row>
    <row r="45" spans="1:11" s="119" customFormat="1" ht="16.5">
      <c r="A45" s="121" t="s">
        <v>73</v>
      </c>
      <c r="B45" s="122" t="s">
        <v>55</v>
      </c>
      <c r="C45" s="104" t="s">
        <v>56</v>
      </c>
      <c r="D45" s="122" t="s">
        <v>14</v>
      </c>
      <c r="E45" s="122" t="s">
        <v>50</v>
      </c>
      <c r="F45" s="123">
        <v>33.94</v>
      </c>
      <c r="G45" s="124">
        <v>57.4</v>
      </c>
      <c r="H45" s="124">
        <f t="shared" si="0"/>
        <v>71.75</v>
      </c>
      <c r="I45" s="125">
        <f t="shared" si="1"/>
        <v>2435.1999999999998</v>
      </c>
      <c r="J45" s="126"/>
      <c r="K45" s="127"/>
    </row>
    <row r="46" spans="1:11" s="119" customFormat="1" ht="16.5">
      <c r="A46" s="121" t="s">
        <v>74</v>
      </c>
      <c r="B46" s="122" t="s">
        <v>58</v>
      </c>
      <c r="C46" s="104" t="s">
        <v>59</v>
      </c>
      <c r="D46" s="122" t="s">
        <v>14</v>
      </c>
      <c r="E46" s="122" t="s">
        <v>15</v>
      </c>
      <c r="F46" s="123">
        <v>96.97</v>
      </c>
      <c r="G46" s="124">
        <v>2.99</v>
      </c>
      <c r="H46" s="124">
        <f t="shared" si="0"/>
        <v>3.74</v>
      </c>
      <c r="I46" s="125">
        <f t="shared" si="1"/>
        <v>362.67</v>
      </c>
      <c r="J46" s="126"/>
      <c r="K46" s="127"/>
    </row>
    <row r="47" spans="1:11" s="119" customFormat="1" ht="33">
      <c r="A47" s="121" t="s">
        <v>75</v>
      </c>
      <c r="B47" s="122" t="s">
        <v>61</v>
      </c>
      <c r="C47" s="104" t="s">
        <v>62</v>
      </c>
      <c r="D47" s="122" t="s">
        <v>14</v>
      </c>
      <c r="E47" s="122" t="s">
        <v>50</v>
      </c>
      <c r="F47" s="123">
        <v>11.31</v>
      </c>
      <c r="G47" s="124">
        <v>12.97</v>
      </c>
      <c r="H47" s="124">
        <f t="shared" si="0"/>
        <v>16.21</v>
      </c>
      <c r="I47" s="125">
        <f t="shared" si="1"/>
        <v>183.34</v>
      </c>
      <c r="J47" s="126"/>
      <c r="K47" s="127"/>
    </row>
    <row r="48" spans="1:11" ht="15" customHeight="1">
      <c r="A48" s="3" t="s">
        <v>76</v>
      </c>
      <c r="B48" s="159" t="s">
        <v>77</v>
      </c>
      <c r="C48" s="160"/>
      <c r="D48" s="160"/>
      <c r="E48" s="160"/>
      <c r="F48" s="160"/>
      <c r="G48" s="161"/>
      <c r="H48" s="107"/>
      <c r="I48" s="4">
        <f>SUM(I49,I54,I65,I71,I78,I89,I96,I105,I109)</f>
        <v>1137377.43</v>
      </c>
      <c r="J48" s="109"/>
      <c r="K48" s="111"/>
    </row>
    <row r="49" spans="1:11">
      <c r="A49" s="3" t="s">
        <v>78</v>
      </c>
      <c r="B49" s="157" t="s">
        <v>1854</v>
      </c>
      <c r="C49" s="157"/>
      <c r="D49" s="157"/>
      <c r="E49" s="157"/>
      <c r="F49" s="157"/>
      <c r="G49" s="157"/>
      <c r="H49" s="3"/>
      <c r="I49" s="4">
        <f>SUM(I50:I53)</f>
        <v>247821.28999999998</v>
      </c>
      <c r="J49"/>
      <c r="K49"/>
    </row>
    <row r="50" spans="1:11" s="119" customFormat="1" ht="28.5" customHeight="1">
      <c r="A50" s="121" t="s">
        <v>79</v>
      </c>
      <c r="B50" s="122">
        <v>100897</v>
      </c>
      <c r="C50" s="104" t="s">
        <v>80</v>
      </c>
      <c r="D50" s="122" t="s">
        <v>14</v>
      </c>
      <c r="E50" s="122" t="s">
        <v>28</v>
      </c>
      <c r="F50" s="123">
        <v>1116.5</v>
      </c>
      <c r="G50" s="124">
        <v>129.53</v>
      </c>
      <c r="H50" s="124">
        <f t="shared" si="0"/>
        <v>161.91</v>
      </c>
      <c r="I50" s="125">
        <f t="shared" si="1"/>
        <v>180772.52</v>
      </c>
      <c r="J50" s="126"/>
      <c r="K50" s="127"/>
    </row>
    <row r="51" spans="1:11" s="119" customFormat="1" ht="16.5">
      <c r="A51" s="121" t="s">
        <v>81</v>
      </c>
      <c r="B51" s="122" t="s">
        <v>1833</v>
      </c>
      <c r="C51" s="104" t="s">
        <v>1832</v>
      </c>
      <c r="D51" s="122" t="s">
        <v>14</v>
      </c>
      <c r="E51" s="122" t="s">
        <v>28</v>
      </c>
      <c r="F51" s="123">
        <v>226.5</v>
      </c>
      <c r="G51" s="124">
        <v>58.24</v>
      </c>
      <c r="H51" s="124">
        <f t="shared" si="0"/>
        <v>72.8</v>
      </c>
      <c r="I51" s="125">
        <f t="shared" si="1"/>
        <v>16489.2</v>
      </c>
      <c r="J51" s="126"/>
      <c r="K51" s="127"/>
    </row>
    <row r="52" spans="1:11" ht="28.5" customHeight="1">
      <c r="A52" s="5" t="s">
        <v>82</v>
      </c>
      <c r="B52" s="6" t="s">
        <v>83</v>
      </c>
      <c r="C52" s="7" t="s">
        <v>84</v>
      </c>
      <c r="D52" s="6" t="s">
        <v>26</v>
      </c>
      <c r="E52" s="6" t="s">
        <v>28</v>
      </c>
      <c r="F52" s="8">
        <v>42</v>
      </c>
      <c r="G52" s="9">
        <v>129.85</v>
      </c>
      <c r="H52" s="9">
        <f t="shared" si="0"/>
        <v>162.31</v>
      </c>
      <c r="I52" s="10">
        <f t="shared" si="1"/>
        <v>6817.02</v>
      </c>
      <c r="J52" s="109"/>
      <c r="K52" s="143"/>
    </row>
    <row r="53" spans="1:11" ht="27" customHeight="1">
      <c r="A53" s="5" t="s">
        <v>85</v>
      </c>
      <c r="B53" s="6" t="s">
        <v>86</v>
      </c>
      <c r="C53" s="7" t="s">
        <v>87</v>
      </c>
      <c r="D53" s="6" t="s">
        <v>26</v>
      </c>
      <c r="E53" s="6" t="s">
        <v>28</v>
      </c>
      <c r="F53" s="8">
        <v>269.5</v>
      </c>
      <c r="G53" s="9">
        <v>129.85</v>
      </c>
      <c r="H53" s="9">
        <f t="shared" si="0"/>
        <v>162.31</v>
      </c>
      <c r="I53" s="10">
        <f t="shared" si="1"/>
        <v>43742.55</v>
      </c>
      <c r="J53" s="109"/>
    </row>
    <row r="54" spans="1:11">
      <c r="A54" s="3" t="s">
        <v>1855</v>
      </c>
      <c r="B54" s="157" t="s">
        <v>1856</v>
      </c>
      <c r="C54" s="157"/>
      <c r="D54" s="157"/>
      <c r="E54" s="157"/>
      <c r="F54" s="157"/>
      <c r="G54" s="157"/>
      <c r="H54" s="3"/>
      <c r="I54" s="4">
        <f>SUM(I55:I64)</f>
        <v>357216.13</v>
      </c>
      <c r="J54"/>
      <c r="K54" s="112"/>
    </row>
    <row r="55" spans="1:11" ht="16.5">
      <c r="A55" s="5" t="s">
        <v>88</v>
      </c>
      <c r="B55" s="6" t="s">
        <v>89</v>
      </c>
      <c r="C55" s="7" t="s">
        <v>90</v>
      </c>
      <c r="D55" s="6" t="s">
        <v>14</v>
      </c>
      <c r="E55" s="6" t="s">
        <v>15</v>
      </c>
      <c r="F55" s="8">
        <v>192.08</v>
      </c>
      <c r="G55" s="9">
        <v>39.75</v>
      </c>
      <c r="H55" s="9">
        <f t="shared" si="0"/>
        <v>49.69</v>
      </c>
      <c r="I55" s="10">
        <f t="shared" si="1"/>
        <v>9544.4599999999991</v>
      </c>
      <c r="J55" s="109"/>
    </row>
    <row r="56" spans="1:11" ht="16.5">
      <c r="A56" s="5" t="s">
        <v>91</v>
      </c>
      <c r="B56" s="6" t="s">
        <v>92</v>
      </c>
      <c r="C56" s="7" t="s">
        <v>93</v>
      </c>
      <c r="D56" s="6" t="s">
        <v>14</v>
      </c>
      <c r="E56" s="6" t="s">
        <v>15</v>
      </c>
      <c r="F56" s="8">
        <v>836.69</v>
      </c>
      <c r="G56" s="9">
        <v>74.98</v>
      </c>
      <c r="H56" s="9">
        <f t="shared" si="0"/>
        <v>93.73</v>
      </c>
      <c r="I56" s="10">
        <f t="shared" si="1"/>
        <v>78422.95</v>
      </c>
      <c r="J56" s="109"/>
    </row>
    <row r="57" spans="1:11">
      <c r="A57" s="5" t="s">
        <v>94</v>
      </c>
      <c r="B57" s="6" t="s">
        <v>95</v>
      </c>
      <c r="C57" s="7" t="s">
        <v>96</v>
      </c>
      <c r="D57" s="6" t="s">
        <v>14</v>
      </c>
      <c r="E57" s="6" t="s">
        <v>97</v>
      </c>
      <c r="F57" s="8">
        <v>305.05</v>
      </c>
      <c r="G57" s="9">
        <v>16.66</v>
      </c>
      <c r="H57" s="9">
        <f t="shared" si="0"/>
        <v>20.83</v>
      </c>
      <c r="I57" s="10">
        <f t="shared" si="1"/>
        <v>6354.19</v>
      </c>
      <c r="J57" s="109"/>
    </row>
    <row r="58" spans="1:11">
      <c r="A58" s="5" t="s">
        <v>98</v>
      </c>
      <c r="B58" s="6" t="s">
        <v>99</v>
      </c>
      <c r="C58" s="7" t="s">
        <v>100</v>
      </c>
      <c r="D58" s="6" t="s">
        <v>14</v>
      </c>
      <c r="E58" s="6" t="s">
        <v>97</v>
      </c>
      <c r="F58" s="8">
        <v>2540.31</v>
      </c>
      <c r="G58" s="9">
        <v>14.87</v>
      </c>
      <c r="H58" s="9">
        <f t="shared" si="0"/>
        <v>18.59</v>
      </c>
      <c r="I58" s="10">
        <f t="shared" si="1"/>
        <v>47224.36</v>
      </c>
      <c r="J58" s="109"/>
    </row>
    <row r="59" spans="1:11">
      <c r="A59" s="5" t="s">
        <v>101</v>
      </c>
      <c r="B59" s="6" t="s">
        <v>102</v>
      </c>
      <c r="C59" s="7" t="s">
        <v>103</v>
      </c>
      <c r="D59" s="6" t="s">
        <v>14</v>
      </c>
      <c r="E59" s="6" t="s">
        <v>97</v>
      </c>
      <c r="F59" s="8">
        <v>1194.47</v>
      </c>
      <c r="G59" s="9">
        <v>12.93</v>
      </c>
      <c r="H59" s="9">
        <f t="shared" si="0"/>
        <v>16.16</v>
      </c>
      <c r="I59" s="10">
        <f t="shared" si="1"/>
        <v>19302.64</v>
      </c>
      <c r="J59" s="109"/>
    </row>
    <row r="60" spans="1:11" ht="16.5">
      <c r="A60" s="5" t="s">
        <v>104</v>
      </c>
      <c r="B60" s="6" t="s">
        <v>105</v>
      </c>
      <c r="C60" s="7" t="s">
        <v>106</v>
      </c>
      <c r="D60" s="6" t="s">
        <v>14</v>
      </c>
      <c r="E60" s="6" t="s">
        <v>97</v>
      </c>
      <c r="F60" s="8">
        <v>1341.17</v>
      </c>
      <c r="G60" s="9">
        <v>9.91</v>
      </c>
      <c r="H60" s="9">
        <f t="shared" si="0"/>
        <v>12.39</v>
      </c>
      <c r="I60" s="10">
        <f t="shared" si="1"/>
        <v>16617.099999999999</v>
      </c>
      <c r="J60" s="109"/>
    </row>
    <row r="61" spans="1:11" ht="16.5">
      <c r="A61" s="5" t="s">
        <v>107</v>
      </c>
      <c r="B61" s="6" t="s">
        <v>108</v>
      </c>
      <c r="C61" s="7" t="s">
        <v>109</v>
      </c>
      <c r="D61" s="6" t="s">
        <v>14</v>
      </c>
      <c r="E61" s="6" t="s">
        <v>97</v>
      </c>
      <c r="F61" s="8">
        <v>814.53</v>
      </c>
      <c r="G61" s="9">
        <v>9.2899999999999991</v>
      </c>
      <c r="H61" s="9">
        <f t="shared" si="0"/>
        <v>11.61</v>
      </c>
      <c r="I61" s="10">
        <f t="shared" si="1"/>
        <v>9456.69</v>
      </c>
      <c r="J61" s="109"/>
    </row>
    <row r="62" spans="1:11" ht="16.5">
      <c r="A62" s="5" t="s">
        <v>110</v>
      </c>
      <c r="B62" s="6" t="s">
        <v>111</v>
      </c>
      <c r="C62" s="7" t="s">
        <v>112</v>
      </c>
      <c r="D62" s="6" t="s">
        <v>14</v>
      </c>
      <c r="E62" s="6" t="s">
        <v>97</v>
      </c>
      <c r="F62" s="8">
        <v>355.05</v>
      </c>
      <c r="G62" s="9">
        <v>10.14</v>
      </c>
      <c r="H62" s="9">
        <f t="shared" si="0"/>
        <v>12.68</v>
      </c>
      <c r="I62" s="10">
        <f t="shared" si="1"/>
        <v>4502.03</v>
      </c>
      <c r="J62" s="109"/>
    </row>
    <row r="63" spans="1:11" ht="16.5">
      <c r="A63" s="5" t="s">
        <v>113</v>
      </c>
      <c r="B63" s="6" t="s">
        <v>114</v>
      </c>
      <c r="C63" s="7" t="s">
        <v>115</v>
      </c>
      <c r="D63" s="6" t="s">
        <v>14</v>
      </c>
      <c r="E63" s="6" t="s">
        <v>97</v>
      </c>
      <c r="F63" s="8">
        <v>560.02</v>
      </c>
      <c r="G63" s="9">
        <v>15.69</v>
      </c>
      <c r="H63" s="9">
        <f t="shared" si="0"/>
        <v>19.61</v>
      </c>
      <c r="I63" s="10">
        <f t="shared" si="1"/>
        <v>10981.99</v>
      </c>
      <c r="J63" s="109"/>
    </row>
    <row r="64" spans="1:11" ht="16.5">
      <c r="A64" s="5" t="s">
        <v>116</v>
      </c>
      <c r="B64" s="6" t="s">
        <v>117</v>
      </c>
      <c r="C64" s="7" t="s">
        <v>118</v>
      </c>
      <c r="D64" s="6" t="s">
        <v>14</v>
      </c>
      <c r="E64" s="6" t="s">
        <v>50</v>
      </c>
      <c r="F64" s="8">
        <v>152.9</v>
      </c>
      <c r="G64" s="9">
        <v>809.99</v>
      </c>
      <c r="H64" s="9">
        <f t="shared" si="0"/>
        <v>1012.49</v>
      </c>
      <c r="I64" s="10">
        <f t="shared" si="1"/>
        <v>154809.72</v>
      </c>
      <c r="J64" s="109"/>
    </row>
    <row r="65" spans="1:11">
      <c r="A65" s="3" t="s">
        <v>119</v>
      </c>
      <c r="B65" s="157" t="s">
        <v>1857</v>
      </c>
      <c r="C65" s="157"/>
      <c r="D65" s="157"/>
      <c r="E65" s="157"/>
      <c r="F65" s="157"/>
      <c r="G65" s="157"/>
      <c r="H65" s="3"/>
      <c r="I65" s="4">
        <f>SUM(I66:I70)</f>
        <v>6838.880000000001</v>
      </c>
      <c r="J65"/>
      <c r="K65" s="112"/>
    </row>
    <row r="66" spans="1:11" ht="16.5">
      <c r="A66" s="5" t="s">
        <v>120</v>
      </c>
      <c r="B66" s="6" t="s">
        <v>89</v>
      </c>
      <c r="C66" s="7" t="s">
        <v>90</v>
      </c>
      <c r="D66" s="6" t="s">
        <v>14</v>
      </c>
      <c r="E66" s="6" t="s">
        <v>15</v>
      </c>
      <c r="F66" s="8">
        <v>4.32</v>
      </c>
      <c r="G66" s="9">
        <v>39.75</v>
      </c>
      <c r="H66" s="9">
        <f t="shared" si="0"/>
        <v>49.69</v>
      </c>
      <c r="I66" s="10">
        <f t="shared" si="1"/>
        <v>214.66</v>
      </c>
      <c r="J66" s="109"/>
    </row>
    <row r="67" spans="1:11" ht="16.5">
      <c r="A67" s="5" t="s">
        <v>121</v>
      </c>
      <c r="B67" s="6" t="s">
        <v>92</v>
      </c>
      <c r="C67" s="7" t="s">
        <v>93</v>
      </c>
      <c r="D67" s="6" t="s">
        <v>14</v>
      </c>
      <c r="E67" s="6" t="s">
        <v>15</v>
      </c>
      <c r="F67" s="8">
        <v>17.28</v>
      </c>
      <c r="G67" s="9">
        <v>74.98</v>
      </c>
      <c r="H67" s="9">
        <f t="shared" si="0"/>
        <v>93.73</v>
      </c>
      <c r="I67" s="10">
        <f t="shared" si="1"/>
        <v>1619.65</v>
      </c>
      <c r="J67" s="109"/>
    </row>
    <row r="68" spans="1:11">
      <c r="A68" s="5" t="s">
        <v>122</v>
      </c>
      <c r="B68" s="6" t="s">
        <v>99</v>
      </c>
      <c r="C68" s="7" t="s">
        <v>100</v>
      </c>
      <c r="D68" s="6" t="s">
        <v>14</v>
      </c>
      <c r="E68" s="6" t="s">
        <v>97</v>
      </c>
      <c r="F68" s="8">
        <v>45.12</v>
      </c>
      <c r="G68" s="9">
        <v>14.87</v>
      </c>
      <c r="H68" s="9">
        <f t="shared" si="0"/>
        <v>18.59</v>
      </c>
      <c r="I68" s="10">
        <f t="shared" si="1"/>
        <v>838.78</v>
      </c>
      <c r="J68" s="109"/>
    </row>
    <row r="69" spans="1:11">
      <c r="A69" s="5" t="s">
        <v>123</v>
      </c>
      <c r="B69" s="6" t="s">
        <v>102</v>
      </c>
      <c r="C69" s="7" t="s">
        <v>103</v>
      </c>
      <c r="D69" s="6" t="s">
        <v>14</v>
      </c>
      <c r="E69" s="6" t="s">
        <v>97</v>
      </c>
      <c r="F69" s="8">
        <v>95.51</v>
      </c>
      <c r="G69" s="9">
        <v>12.93</v>
      </c>
      <c r="H69" s="9">
        <f t="shared" si="0"/>
        <v>16.16</v>
      </c>
      <c r="I69" s="10">
        <f t="shared" si="1"/>
        <v>1543.44</v>
      </c>
      <c r="J69" s="109"/>
    </row>
    <row r="70" spans="1:11" ht="16.5">
      <c r="A70" s="5" t="s">
        <v>124</v>
      </c>
      <c r="B70" s="6" t="s">
        <v>117</v>
      </c>
      <c r="C70" s="7" t="s">
        <v>118</v>
      </c>
      <c r="D70" s="6" t="s">
        <v>14</v>
      </c>
      <c r="E70" s="6" t="s">
        <v>50</v>
      </c>
      <c r="F70" s="8">
        <v>2.59</v>
      </c>
      <c r="G70" s="9">
        <v>809.99</v>
      </c>
      <c r="H70" s="9">
        <f t="shared" si="0"/>
        <v>1012.49</v>
      </c>
      <c r="I70" s="10">
        <f t="shared" si="1"/>
        <v>2622.35</v>
      </c>
      <c r="J70" s="109"/>
    </row>
    <row r="71" spans="1:11">
      <c r="A71" s="3" t="s">
        <v>1858</v>
      </c>
      <c r="B71" s="157" t="s">
        <v>1859</v>
      </c>
      <c r="C71" s="157"/>
      <c r="D71" s="157"/>
      <c r="E71" s="157"/>
      <c r="F71" s="157"/>
      <c r="G71" s="157"/>
      <c r="H71" s="3"/>
      <c r="I71" s="4">
        <f>SUM(I72:I77)</f>
        <v>80632.94</v>
      </c>
      <c r="J71"/>
      <c r="K71" s="112"/>
    </row>
    <row r="72" spans="1:11" ht="16.5">
      <c r="A72" s="5" t="s">
        <v>125</v>
      </c>
      <c r="B72" s="6" t="s">
        <v>89</v>
      </c>
      <c r="C72" s="7" t="s">
        <v>90</v>
      </c>
      <c r="D72" s="6" t="s">
        <v>14</v>
      </c>
      <c r="E72" s="6" t="s">
        <v>15</v>
      </c>
      <c r="F72" s="8">
        <v>52.67</v>
      </c>
      <c r="G72" s="9">
        <v>39.75</v>
      </c>
      <c r="H72" s="9">
        <f t="shared" si="0"/>
        <v>49.69</v>
      </c>
      <c r="I72" s="10">
        <f t="shared" si="1"/>
        <v>2617.17</v>
      </c>
      <c r="J72" s="109"/>
    </row>
    <row r="73" spans="1:11" ht="16.5">
      <c r="A73" s="5" t="s">
        <v>126</v>
      </c>
      <c r="B73" s="6" t="s">
        <v>92</v>
      </c>
      <c r="C73" s="7" t="s">
        <v>93</v>
      </c>
      <c r="D73" s="6" t="s">
        <v>14</v>
      </c>
      <c r="E73" s="6" t="s">
        <v>15</v>
      </c>
      <c r="F73" s="8">
        <v>126.91</v>
      </c>
      <c r="G73" s="9">
        <v>74.98</v>
      </c>
      <c r="H73" s="9">
        <f t="shared" si="0"/>
        <v>93.73</v>
      </c>
      <c r="I73" s="10">
        <f t="shared" si="1"/>
        <v>11895.27</v>
      </c>
      <c r="J73" s="109"/>
    </row>
    <row r="74" spans="1:11">
      <c r="A74" s="5" t="s">
        <v>127</v>
      </c>
      <c r="B74" s="6" t="s">
        <v>95</v>
      </c>
      <c r="C74" s="7" t="s">
        <v>96</v>
      </c>
      <c r="D74" s="6" t="s">
        <v>14</v>
      </c>
      <c r="E74" s="6" t="s">
        <v>97</v>
      </c>
      <c r="F74" s="8">
        <v>349.32</v>
      </c>
      <c r="G74" s="9">
        <v>16.66</v>
      </c>
      <c r="H74" s="9">
        <f t="shared" si="0"/>
        <v>20.83</v>
      </c>
      <c r="I74" s="10">
        <f t="shared" si="1"/>
        <v>7276.34</v>
      </c>
      <c r="J74" s="109"/>
    </row>
    <row r="75" spans="1:11">
      <c r="A75" s="5" t="s">
        <v>128</v>
      </c>
      <c r="B75" s="6" t="s">
        <v>99</v>
      </c>
      <c r="C75" s="7" t="s">
        <v>100</v>
      </c>
      <c r="D75" s="6" t="s">
        <v>14</v>
      </c>
      <c r="E75" s="6" t="s">
        <v>97</v>
      </c>
      <c r="F75" s="8">
        <v>247.84</v>
      </c>
      <c r="G75" s="9">
        <v>14.87</v>
      </c>
      <c r="H75" s="9">
        <f t="shared" si="0"/>
        <v>18.59</v>
      </c>
      <c r="I75" s="10">
        <f t="shared" si="1"/>
        <v>4607.3500000000004</v>
      </c>
      <c r="J75" s="109"/>
    </row>
    <row r="76" spans="1:11">
      <c r="A76" s="5" t="s">
        <v>129</v>
      </c>
      <c r="B76" s="6" t="s">
        <v>102</v>
      </c>
      <c r="C76" s="7" t="s">
        <v>103</v>
      </c>
      <c r="D76" s="6" t="s">
        <v>14</v>
      </c>
      <c r="E76" s="6" t="s">
        <v>97</v>
      </c>
      <c r="F76" s="8">
        <v>888.92</v>
      </c>
      <c r="G76" s="9">
        <v>12.93</v>
      </c>
      <c r="H76" s="9">
        <f t="shared" si="0"/>
        <v>16.16</v>
      </c>
      <c r="I76" s="10">
        <f t="shared" si="1"/>
        <v>14364.95</v>
      </c>
      <c r="J76" s="109"/>
    </row>
    <row r="77" spans="1:11" ht="16.5">
      <c r="A77" s="5" t="s">
        <v>1840</v>
      </c>
      <c r="B77" s="6" t="s">
        <v>117</v>
      </c>
      <c r="C77" s="7" t="s">
        <v>118</v>
      </c>
      <c r="D77" s="6" t="s">
        <v>14</v>
      </c>
      <c r="E77" s="6" t="s">
        <v>50</v>
      </c>
      <c r="F77" s="8">
        <v>39.380000000000003</v>
      </c>
      <c r="G77" s="9">
        <v>809.99</v>
      </c>
      <c r="H77" s="9">
        <f t="shared" si="0"/>
        <v>1012.49</v>
      </c>
      <c r="I77" s="10">
        <f t="shared" si="1"/>
        <v>39871.86</v>
      </c>
      <c r="J77" s="109"/>
    </row>
    <row r="78" spans="1:11">
      <c r="A78" s="3" t="s">
        <v>1860</v>
      </c>
      <c r="B78" s="157" t="s">
        <v>1861</v>
      </c>
      <c r="C78" s="157"/>
      <c r="D78" s="157"/>
      <c r="E78" s="157"/>
      <c r="F78" s="157"/>
      <c r="G78" s="157"/>
      <c r="H78" s="3"/>
      <c r="I78" s="4">
        <f>SUM(I79:I88)</f>
        <v>358756.32</v>
      </c>
      <c r="J78"/>
      <c r="K78" s="112"/>
    </row>
    <row r="79" spans="1:11" ht="16.5">
      <c r="A79" s="5" t="s">
        <v>130</v>
      </c>
      <c r="B79" s="6" t="s">
        <v>89</v>
      </c>
      <c r="C79" s="7" t="s">
        <v>90</v>
      </c>
      <c r="D79" s="6" t="s">
        <v>14</v>
      </c>
      <c r="E79" s="6" t="s">
        <v>15</v>
      </c>
      <c r="F79" s="8">
        <v>254.22</v>
      </c>
      <c r="G79" s="9">
        <v>39.75</v>
      </c>
      <c r="H79" s="9">
        <f t="shared" si="0"/>
        <v>49.69</v>
      </c>
      <c r="I79" s="10">
        <f t="shared" si="1"/>
        <v>12632.19</v>
      </c>
      <c r="J79" s="109"/>
    </row>
    <row r="80" spans="1:11" ht="16.5">
      <c r="A80" s="5" t="s">
        <v>131</v>
      </c>
      <c r="B80" s="6" t="s">
        <v>136</v>
      </c>
      <c r="C80" s="7" t="s">
        <v>137</v>
      </c>
      <c r="D80" s="6" t="s">
        <v>14</v>
      </c>
      <c r="E80" s="6" t="s">
        <v>50</v>
      </c>
      <c r="F80" s="8">
        <v>104.55</v>
      </c>
      <c r="G80" s="9">
        <v>407.78</v>
      </c>
      <c r="H80" s="9">
        <f t="shared" si="0"/>
        <v>509.73</v>
      </c>
      <c r="I80" s="10">
        <f t="shared" si="1"/>
        <v>53292.27</v>
      </c>
      <c r="J80" s="109"/>
    </row>
    <row r="81" spans="1:11" ht="16.5">
      <c r="A81" s="5" t="s">
        <v>132</v>
      </c>
      <c r="B81" s="6" t="s">
        <v>138</v>
      </c>
      <c r="C81" s="7" t="s">
        <v>139</v>
      </c>
      <c r="D81" s="6" t="s">
        <v>14</v>
      </c>
      <c r="E81" s="6" t="s">
        <v>15</v>
      </c>
      <c r="F81" s="8">
        <v>1365.43</v>
      </c>
      <c r="G81" s="9">
        <v>65.239999999999995</v>
      </c>
      <c r="H81" s="9">
        <f t="shared" si="0"/>
        <v>81.55</v>
      </c>
      <c r="I81" s="10">
        <f t="shared" si="1"/>
        <v>111350.82</v>
      </c>
      <c r="J81" s="109"/>
    </row>
    <row r="82" spans="1:11" ht="16.5">
      <c r="A82" s="5" t="s">
        <v>133</v>
      </c>
      <c r="B82" s="6" t="s">
        <v>140</v>
      </c>
      <c r="C82" s="7" t="s">
        <v>141</v>
      </c>
      <c r="D82" s="6" t="s">
        <v>14</v>
      </c>
      <c r="E82" s="6" t="s">
        <v>97</v>
      </c>
      <c r="F82" s="8">
        <v>29.08</v>
      </c>
      <c r="G82" s="9">
        <v>14.32</v>
      </c>
      <c r="H82" s="9">
        <f t="shared" ref="H82:H145" si="2">ROUND(G82+G82*$I$5,2)</f>
        <v>17.899999999999999</v>
      </c>
      <c r="I82" s="10">
        <f t="shared" ref="I82:I145" si="3">ROUND(F82*H82,2)</f>
        <v>520.53</v>
      </c>
      <c r="J82" s="109"/>
    </row>
    <row r="83" spans="1:11" ht="16.5">
      <c r="A83" s="5" t="s">
        <v>134</v>
      </c>
      <c r="B83" s="6" t="s">
        <v>142</v>
      </c>
      <c r="C83" s="7" t="s">
        <v>143</v>
      </c>
      <c r="D83" s="6" t="s">
        <v>14</v>
      </c>
      <c r="E83" s="6" t="s">
        <v>97</v>
      </c>
      <c r="F83" s="8">
        <v>2164.4699999999998</v>
      </c>
      <c r="G83" s="9">
        <v>13.15</v>
      </c>
      <c r="H83" s="9">
        <f t="shared" si="2"/>
        <v>16.440000000000001</v>
      </c>
      <c r="I83" s="10">
        <f t="shared" si="3"/>
        <v>35583.89</v>
      </c>
      <c r="J83" s="109"/>
    </row>
    <row r="84" spans="1:11" ht="16.5">
      <c r="A84" s="5" t="s">
        <v>135</v>
      </c>
      <c r="B84" s="6" t="s">
        <v>144</v>
      </c>
      <c r="C84" s="7" t="s">
        <v>145</v>
      </c>
      <c r="D84" s="6" t="s">
        <v>14</v>
      </c>
      <c r="E84" s="6" t="s">
        <v>97</v>
      </c>
      <c r="F84" s="8">
        <v>1012.24</v>
      </c>
      <c r="G84" s="9">
        <v>11.69</v>
      </c>
      <c r="H84" s="9">
        <f t="shared" si="2"/>
        <v>14.61</v>
      </c>
      <c r="I84" s="10">
        <f t="shared" si="3"/>
        <v>14788.83</v>
      </c>
      <c r="J84" s="109"/>
    </row>
    <row r="85" spans="1:11" ht="16.5">
      <c r="A85" s="5" t="s">
        <v>1841</v>
      </c>
      <c r="B85" s="6" t="s">
        <v>105</v>
      </c>
      <c r="C85" s="7" t="s">
        <v>106</v>
      </c>
      <c r="D85" s="6" t="s">
        <v>14</v>
      </c>
      <c r="E85" s="6" t="s">
        <v>97</v>
      </c>
      <c r="F85" s="8">
        <v>245.63</v>
      </c>
      <c r="G85" s="9">
        <v>9.91</v>
      </c>
      <c r="H85" s="9">
        <f t="shared" si="2"/>
        <v>12.39</v>
      </c>
      <c r="I85" s="10">
        <f t="shared" si="3"/>
        <v>3043.36</v>
      </c>
      <c r="J85" s="109"/>
    </row>
    <row r="86" spans="1:11" ht="16.5">
      <c r="A86" s="5" t="s">
        <v>1842</v>
      </c>
      <c r="B86" s="6" t="s">
        <v>108</v>
      </c>
      <c r="C86" s="7" t="s">
        <v>109</v>
      </c>
      <c r="D86" s="6" t="s">
        <v>14</v>
      </c>
      <c r="E86" s="6" t="s">
        <v>97</v>
      </c>
      <c r="F86" s="8">
        <v>7.48</v>
      </c>
      <c r="G86" s="9">
        <v>9.2899999999999991</v>
      </c>
      <c r="H86" s="9">
        <f t="shared" si="2"/>
        <v>11.61</v>
      </c>
      <c r="I86" s="10">
        <f t="shared" si="3"/>
        <v>86.84</v>
      </c>
      <c r="J86" s="109"/>
    </row>
    <row r="87" spans="1:11" ht="16.5">
      <c r="A87" s="5" t="s">
        <v>1843</v>
      </c>
      <c r="B87" s="6" t="s">
        <v>114</v>
      </c>
      <c r="C87" s="7" t="s">
        <v>115</v>
      </c>
      <c r="D87" s="6" t="s">
        <v>14</v>
      </c>
      <c r="E87" s="6" t="s">
        <v>97</v>
      </c>
      <c r="F87" s="8">
        <v>1104.1500000000001</v>
      </c>
      <c r="G87" s="9">
        <v>15.69</v>
      </c>
      <c r="H87" s="9">
        <f t="shared" si="2"/>
        <v>19.61</v>
      </c>
      <c r="I87" s="10">
        <f t="shared" si="3"/>
        <v>21652.38</v>
      </c>
      <c r="J87" s="109"/>
    </row>
    <row r="88" spans="1:11" ht="16.5">
      <c r="A88" s="5" t="s">
        <v>1844</v>
      </c>
      <c r="B88" s="6" t="s">
        <v>117</v>
      </c>
      <c r="C88" s="7" t="s">
        <v>118</v>
      </c>
      <c r="D88" s="6" t="s">
        <v>14</v>
      </c>
      <c r="E88" s="6" t="s">
        <v>50</v>
      </c>
      <c r="F88" s="8">
        <v>104.5</v>
      </c>
      <c r="G88" s="9">
        <v>809.99</v>
      </c>
      <c r="H88" s="9">
        <f t="shared" si="2"/>
        <v>1012.49</v>
      </c>
      <c r="I88" s="10">
        <f t="shared" si="3"/>
        <v>105805.21</v>
      </c>
      <c r="J88" s="109"/>
    </row>
    <row r="89" spans="1:11" s="119" customFormat="1">
      <c r="A89" s="113" t="s">
        <v>1862</v>
      </c>
      <c r="B89" s="158" t="s">
        <v>1863</v>
      </c>
      <c r="C89" s="158"/>
      <c r="D89" s="158"/>
      <c r="E89" s="158"/>
      <c r="F89" s="158"/>
      <c r="G89" s="158"/>
      <c r="H89" s="113"/>
      <c r="I89" s="118">
        <f>SUM(I90:I95)</f>
        <v>59912.979999999996</v>
      </c>
      <c r="K89" s="120"/>
    </row>
    <row r="90" spans="1:11" s="119" customFormat="1" ht="16.5">
      <c r="A90" s="121" t="s">
        <v>1864</v>
      </c>
      <c r="B90" s="122" t="s">
        <v>136</v>
      </c>
      <c r="C90" s="104" t="s">
        <v>137</v>
      </c>
      <c r="D90" s="122" t="s">
        <v>14</v>
      </c>
      <c r="E90" s="122" t="s">
        <v>50</v>
      </c>
      <c r="F90" s="123">
        <v>3.23</v>
      </c>
      <c r="G90" s="124">
        <v>407.78</v>
      </c>
      <c r="H90" s="124">
        <f t="shared" si="2"/>
        <v>509.73</v>
      </c>
      <c r="I90" s="125">
        <f t="shared" si="3"/>
        <v>1646.43</v>
      </c>
      <c r="J90" s="126"/>
      <c r="K90" s="127"/>
    </row>
    <row r="91" spans="1:11" s="119" customFormat="1" ht="16.5">
      <c r="A91" s="121" t="s">
        <v>1865</v>
      </c>
      <c r="B91" s="122" t="s">
        <v>138</v>
      </c>
      <c r="C91" s="104" t="s">
        <v>139</v>
      </c>
      <c r="D91" s="122" t="s">
        <v>14</v>
      </c>
      <c r="E91" s="122" t="s">
        <v>15</v>
      </c>
      <c r="F91" s="123">
        <v>226.25</v>
      </c>
      <c r="G91" s="124">
        <v>65.239999999999995</v>
      </c>
      <c r="H91" s="124">
        <f t="shared" si="2"/>
        <v>81.55</v>
      </c>
      <c r="I91" s="125">
        <f t="shared" si="3"/>
        <v>18450.689999999999</v>
      </c>
      <c r="J91" s="126"/>
      <c r="K91" s="127"/>
    </row>
    <row r="92" spans="1:11" s="119" customFormat="1" ht="16.5">
      <c r="A92" s="121" t="s">
        <v>1866</v>
      </c>
      <c r="B92" s="122" t="s">
        <v>142</v>
      </c>
      <c r="C92" s="104" t="s">
        <v>143</v>
      </c>
      <c r="D92" s="122" t="s">
        <v>14</v>
      </c>
      <c r="E92" s="122" t="s">
        <v>97</v>
      </c>
      <c r="F92" s="123">
        <v>603.66999999999996</v>
      </c>
      <c r="G92" s="124">
        <v>13.15</v>
      </c>
      <c r="H92" s="124">
        <f t="shared" si="2"/>
        <v>16.440000000000001</v>
      </c>
      <c r="I92" s="125">
        <f t="shared" si="3"/>
        <v>9924.33</v>
      </c>
      <c r="J92" s="126"/>
      <c r="K92" s="127"/>
    </row>
    <row r="93" spans="1:11" s="119" customFormat="1" ht="16.5">
      <c r="A93" s="121" t="s">
        <v>1867</v>
      </c>
      <c r="B93" s="122" t="s">
        <v>140</v>
      </c>
      <c r="C93" s="104" t="s">
        <v>141</v>
      </c>
      <c r="D93" s="122" t="s">
        <v>14</v>
      </c>
      <c r="E93" s="122" t="s">
        <v>97</v>
      </c>
      <c r="F93" s="123">
        <v>158.38</v>
      </c>
      <c r="G93" s="124">
        <v>14.32</v>
      </c>
      <c r="H93" s="124">
        <f t="shared" si="2"/>
        <v>17.899999999999999</v>
      </c>
      <c r="I93" s="125">
        <f t="shared" si="3"/>
        <v>2835</v>
      </c>
      <c r="J93" s="126"/>
      <c r="K93" s="127"/>
    </row>
    <row r="94" spans="1:11" s="119" customFormat="1" ht="16.5">
      <c r="A94" s="121" t="s">
        <v>1868</v>
      </c>
      <c r="B94" s="122" t="s">
        <v>114</v>
      </c>
      <c r="C94" s="104" t="s">
        <v>115</v>
      </c>
      <c r="D94" s="122" t="s">
        <v>14</v>
      </c>
      <c r="E94" s="122" t="s">
        <v>97</v>
      </c>
      <c r="F94" s="123">
        <v>378.6</v>
      </c>
      <c r="G94" s="124">
        <v>15.69</v>
      </c>
      <c r="H94" s="124">
        <f t="shared" si="2"/>
        <v>19.61</v>
      </c>
      <c r="I94" s="125">
        <f t="shared" si="3"/>
        <v>7424.35</v>
      </c>
      <c r="J94" s="126"/>
      <c r="K94" s="127"/>
    </row>
    <row r="95" spans="1:11" s="119" customFormat="1" ht="16.5">
      <c r="A95" s="121" t="s">
        <v>1869</v>
      </c>
      <c r="B95" s="122" t="s">
        <v>117</v>
      </c>
      <c r="C95" s="104" t="s">
        <v>118</v>
      </c>
      <c r="D95" s="122" t="s">
        <v>14</v>
      </c>
      <c r="E95" s="122" t="s">
        <v>50</v>
      </c>
      <c r="F95" s="123">
        <v>19.39</v>
      </c>
      <c r="G95" s="124">
        <v>809.99</v>
      </c>
      <c r="H95" s="124">
        <f t="shared" si="2"/>
        <v>1012.49</v>
      </c>
      <c r="I95" s="125">
        <f t="shared" si="3"/>
        <v>19632.18</v>
      </c>
      <c r="J95" s="126"/>
      <c r="K95" s="127"/>
    </row>
    <row r="96" spans="1:11">
      <c r="A96" s="3" t="s">
        <v>1872</v>
      </c>
      <c r="B96" s="157" t="s">
        <v>1871</v>
      </c>
      <c r="C96" s="157"/>
      <c r="D96" s="157"/>
      <c r="E96" s="157"/>
      <c r="F96" s="157"/>
      <c r="G96" s="157"/>
      <c r="H96" s="3"/>
      <c r="I96" s="4">
        <f>SUM(I97:I104)</f>
        <v>11915.15</v>
      </c>
      <c r="J96"/>
      <c r="K96" s="112"/>
    </row>
    <row r="97" spans="1:11" ht="16.5">
      <c r="A97" s="5" t="s">
        <v>146</v>
      </c>
      <c r="B97" s="6" t="s">
        <v>89</v>
      </c>
      <c r="C97" s="7" t="s">
        <v>90</v>
      </c>
      <c r="D97" s="6" t="s">
        <v>14</v>
      </c>
      <c r="E97" s="6" t="s">
        <v>15</v>
      </c>
      <c r="F97" s="8">
        <v>7.65</v>
      </c>
      <c r="G97" s="9">
        <v>39.75</v>
      </c>
      <c r="H97" s="9">
        <f t="shared" si="2"/>
        <v>49.69</v>
      </c>
      <c r="I97" s="10">
        <f t="shared" si="3"/>
        <v>380.13</v>
      </c>
      <c r="J97" s="109"/>
    </row>
    <row r="98" spans="1:11" ht="16.5">
      <c r="A98" s="5" t="s">
        <v>147</v>
      </c>
      <c r="B98" s="6" t="s">
        <v>138</v>
      </c>
      <c r="C98" s="7" t="s">
        <v>139</v>
      </c>
      <c r="D98" s="6" t="s">
        <v>14</v>
      </c>
      <c r="E98" s="6" t="s">
        <v>15</v>
      </c>
      <c r="F98" s="8">
        <v>45.89</v>
      </c>
      <c r="G98" s="9">
        <v>65.239999999999995</v>
      </c>
      <c r="H98" s="9">
        <f t="shared" si="2"/>
        <v>81.55</v>
      </c>
      <c r="I98" s="10">
        <f t="shared" si="3"/>
        <v>3742.33</v>
      </c>
      <c r="J98" s="109"/>
    </row>
    <row r="99" spans="1:11" ht="16.5">
      <c r="A99" s="5" t="s">
        <v>148</v>
      </c>
      <c r="B99" s="6" t="s">
        <v>140</v>
      </c>
      <c r="C99" s="7" t="s">
        <v>141</v>
      </c>
      <c r="D99" s="6" t="s">
        <v>14</v>
      </c>
      <c r="E99" s="6" t="s">
        <v>97</v>
      </c>
      <c r="F99" s="8">
        <v>2.92</v>
      </c>
      <c r="G99" s="9">
        <v>14.32</v>
      </c>
      <c r="H99" s="9">
        <f t="shared" si="2"/>
        <v>17.899999999999999</v>
      </c>
      <c r="I99" s="10">
        <f t="shared" si="3"/>
        <v>52.27</v>
      </c>
      <c r="J99" s="109"/>
    </row>
    <row r="100" spans="1:11" ht="16.5">
      <c r="A100" s="5" t="s">
        <v>149</v>
      </c>
      <c r="B100" s="6" t="s">
        <v>142</v>
      </c>
      <c r="C100" s="7" t="s">
        <v>143</v>
      </c>
      <c r="D100" s="6" t="s">
        <v>14</v>
      </c>
      <c r="E100" s="6" t="s">
        <v>97</v>
      </c>
      <c r="F100" s="8">
        <v>5.49</v>
      </c>
      <c r="G100" s="9">
        <v>13.15</v>
      </c>
      <c r="H100" s="9">
        <f t="shared" si="2"/>
        <v>16.440000000000001</v>
      </c>
      <c r="I100" s="10">
        <f t="shared" si="3"/>
        <v>90.26</v>
      </c>
      <c r="J100" s="109"/>
    </row>
    <row r="101" spans="1:11" ht="16.5">
      <c r="A101" s="5" t="s">
        <v>150</v>
      </c>
      <c r="B101" s="6" t="s">
        <v>144</v>
      </c>
      <c r="C101" s="7" t="s">
        <v>145</v>
      </c>
      <c r="D101" s="6" t="s">
        <v>14</v>
      </c>
      <c r="E101" s="6" t="s">
        <v>97</v>
      </c>
      <c r="F101" s="8">
        <v>132.28</v>
      </c>
      <c r="G101" s="9">
        <v>11.69</v>
      </c>
      <c r="H101" s="9">
        <f t="shared" si="2"/>
        <v>14.61</v>
      </c>
      <c r="I101" s="10">
        <f t="shared" si="3"/>
        <v>1932.61</v>
      </c>
      <c r="J101" s="109"/>
    </row>
    <row r="102" spans="1:11" ht="16.5">
      <c r="A102" s="5" t="s">
        <v>151</v>
      </c>
      <c r="B102" s="6" t="s">
        <v>105</v>
      </c>
      <c r="C102" s="7" t="s">
        <v>106</v>
      </c>
      <c r="D102" s="6" t="s">
        <v>14</v>
      </c>
      <c r="E102" s="6" t="s">
        <v>97</v>
      </c>
      <c r="F102" s="8">
        <v>22.53</v>
      </c>
      <c r="G102" s="9">
        <v>9.91</v>
      </c>
      <c r="H102" s="9">
        <f t="shared" si="2"/>
        <v>12.39</v>
      </c>
      <c r="I102" s="10">
        <f t="shared" si="3"/>
        <v>279.14999999999998</v>
      </c>
      <c r="J102" s="109"/>
    </row>
    <row r="103" spans="1:11" ht="16.5">
      <c r="A103" s="5" t="s">
        <v>1873</v>
      </c>
      <c r="B103" s="6" t="s">
        <v>114</v>
      </c>
      <c r="C103" s="7" t="s">
        <v>115</v>
      </c>
      <c r="D103" s="6" t="s">
        <v>14</v>
      </c>
      <c r="E103" s="6" t="s">
        <v>97</v>
      </c>
      <c r="F103" s="8">
        <v>40.340000000000003</v>
      </c>
      <c r="G103" s="9">
        <v>15.69</v>
      </c>
      <c r="H103" s="9">
        <f t="shared" si="2"/>
        <v>19.61</v>
      </c>
      <c r="I103" s="10">
        <f t="shared" si="3"/>
        <v>791.07</v>
      </c>
      <c r="J103" s="109"/>
    </row>
    <row r="104" spans="1:11" ht="16.5">
      <c r="A104" s="5" t="s">
        <v>1874</v>
      </c>
      <c r="B104" s="6" t="s">
        <v>117</v>
      </c>
      <c r="C104" s="7" t="s">
        <v>118</v>
      </c>
      <c r="D104" s="6" t="s">
        <v>14</v>
      </c>
      <c r="E104" s="6" t="s">
        <v>50</v>
      </c>
      <c r="F104" s="8">
        <v>4.59</v>
      </c>
      <c r="G104" s="9">
        <v>809.99</v>
      </c>
      <c r="H104" s="9">
        <f t="shared" si="2"/>
        <v>1012.49</v>
      </c>
      <c r="I104" s="10">
        <f t="shared" si="3"/>
        <v>4647.33</v>
      </c>
      <c r="J104" s="109"/>
    </row>
    <row r="105" spans="1:11">
      <c r="A105" s="3" t="s">
        <v>1870</v>
      </c>
      <c r="B105" s="157" t="s">
        <v>1876</v>
      </c>
      <c r="C105" s="157"/>
      <c r="D105" s="157"/>
      <c r="E105" s="157"/>
      <c r="F105" s="157"/>
      <c r="G105" s="157"/>
      <c r="H105" s="3"/>
      <c r="I105" s="4">
        <f>SUM(I106:I108)</f>
        <v>11796.829999999998</v>
      </c>
      <c r="J105"/>
      <c r="K105" s="112"/>
    </row>
    <row r="106" spans="1:11" ht="16.5">
      <c r="A106" s="5" t="s">
        <v>152</v>
      </c>
      <c r="B106" s="6" t="s">
        <v>156</v>
      </c>
      <c r="C106" s="7" t="s">
        <v>157</v>
      </c>
      <c r="D106" s="6" t="s">
        <v>14</v>
      </c>
      <c r="E106" s="6" t="s">
        <v>15</v>
      </c>
      <c r="F106" s="8">
        <v>25.01</v>
      </c>
      <c r="G106" s="9">
        <v>138.44999999999999</v>
      </c>
      <c r="H106" s="9">
        <f t="shared" si="2"/>
        <v>173.06</v>
      </c>
      <c r="I106" s="10">
        <f t="shared" si="3"/>
        <v>4328.2299999999996</v>
      </c>
      <c r="J106" s="109"/>
    </row>
    <row r="107" spans="1:11">
      <c r="A107" s="5" t="s">
        <v>153</v>
      </c>
      <c r="B107" s="6" t="s">
        <v>99</v>
      </c>
      <c r="C107" s="7" t="s">
        <v>100</v>
      </c>
      <c r="D107" s="6" t="s">
        <v>14</v>
      </c>
      <c r="E107" s="6" t="s">
        <v>97</v>
      </c>
      <c r="F107" s="8">
        <v>266.49</v>
      </c>
      <c r="G107" s="9">
        <v>14.87</v>
      </c>
      <c r="H107" s="9">
        <f t="shared" si="2"/>
        <v>18.59</v>
      </c>
      <c r="I107" s="10">
        <f t="shared" si="3"/>
        <v>4954.05</v>
      </c>
      <c r="J107" s="109"/>
    </row>
    <row r="108" spans="1:11" ht="16.5">
      <c r="A108" s="5" t="s">
        <v>154</v>
      </c>
      <c r="B108" s="6" t="s">
        <v>160</v>
      </c>
      <c r="C108" s="7" t="s">
        <v>161</v>
      </c>
      <c r="D108" s="6" t="s">
        <v>14</v>
      </c>
      <c r="E108" s="6" t="s">
        <v>50</v>
      </c>
      <c r="F108" s="8">
        <v>2.87</v>
      </c>
      <c r="G108" s="9">
        <v>700.92</v>
      </c>
      <c r="H108" s="9">
        <f t="shared" si="2"/>
        <v>876.15</v>
      </c>
      <c r="I108" s="10">
        <f t="shared" si="3"/>
        <v>2514.5500000000002</v>
      </c>
      <c r="J108" s="109"/>
    </row>
    <row r="109" spans="1:11">
      <c r="A109" s="3" t="s">
        <v>1875</v>
      </c>
      <c r="B109" s="157" t="s">
        <v>1877</v>
      </c>
      <c r="C109" s="157"/>
      <c r="D109" s="157"/>
      <c r="E109" s="157"/>
      <c r="F109" s="157"/>
      <c r="G109" s="157"/>
      <c r="H109" s="3"/>
      <c r="I109" s="4">
        <f>SUM(I110:I114)</f>
        <v>2486.91</v>
      </c>
      <c r="J109"/>
      <c r="K109" s="112"/>
    </row>
    <row r="110" spans="1:11" ht="16.5">
      <c r="A110" s="5" t="s">
        <v>155</v>
      </c>
      <c r="B110" s="6" t="s">
        <v>89</v>
      </c>
      <c r="C110" s="7" t="s">
        <v>90</v>
      </c>
      <c r="D110" s="6" t="s">
        <v>14</v>
      </c>
      <c r="E110" s="6" t="s">
        <v>15</v>
      </c>
      <c r="F110" s="8">
        <v>1.6</v>
      </c>
      <c r="G110" s="9">
        <v>39.75</v>
      </c>
      <c r="H110" s="9">
        <f t="shared" si="2"/>
        <v>49.69</v>
      </c>
      <c r="I110" s="10">
        <f t="shared" si="3"/>
        <v>79.5</v>
      </c>
      <c r="J110" s="109"/>
    </row>
    <row r="111" spans="1:11" ht="16.5">
      <c r="A111" s="5" t="s">
        <v>158</v>
      </c>
      <c r="B111" s="6" t="s">
        <v>92</v>
      </c>
      <c r="C111" s="7" t="s">
        <v>93</v>
      </c>
      <c r="D111" s="6" t="s">
        <v>14</v>
      </c>
      <c r="E111" s="6" t="s">
        <v>15</v>
      </c>
      <c r="F111" s="8">
        <v>9.6</v>
      </c>
      <c r="G111" s="9">
        <v>74.98</v>
      </c>
      <c r="H111" s="9">
        <f t="shared" si="2"/>
        <v>93.73</v>
      </c>
      <c r="I111" s="10">
        <f t="shared" si="3"/>
        <v>899.81</v>
      </c>
      <c r="J111" s="109"/>
    </row>
    <row r="112" spans="1:11" ht="16.5">
      <c r="A112" s="5" t="s">
        <v>159</v>
      </c>
      <c r="B112" s="6" t="s">
        <v>144</v>
      </c>
      <c r="C112" s="7" t="s">
        <v>145</v>
      </c>
      <c r="D112" s="6" t="s">
        <v>14</v>
      </c>
      <c r="E112" s="6" t="s">
        <v>97</v>
      </c>
      <c r="F112" s="8">
        <v>22.46</v>
      </c>
      <c r="G112" s="9">
        <v>11.69</v>
      </c>
      <c r="H112" s="9">
        <f t="shared" si="2"/>
        <v>14.61</v>
      </c>
      <c r="I112" s="10">
        <f t="shared" si="3"/>
        <v>328.14</v>
      </c>
      <c r="J112" s="109"/>
    </row>
    <row r="113" spans="1:11" ht="16.5">
      <c r="A113" s="5" t="s">
        <v>1878</v>
      </c>
      <c r="B113" s="6" t="s">
        <v>114</v>
      </c>
      <c r="C113" s="7" t="s">
        <v>115</v>
      </c>
      <c r="D113" s="6" t="s">
        <v>14</v>
      </c>
      <c r="E113" s="6" t="s">
        <v>97</v>
      </c>
      <c r="F113" s="8">
        <v>10.58</v>
      </c>
      <c r="G113" s="9">
        <v>15.69</v>
      </c>
      <c r="H113" s="9">
        <f t="shared" si="2"/>
        <v>19.61</v>
      </c>
      <c r="I113" s="10">
        <f t="shared" si="3"/>
        <v>207.47</v>
      </c>
      <c r="J113" s="109"/>
    </row>
    <row r="114" spans="1:11" ht="16.5">
      <c r="A114" s="5" t="s">
        <v>1879</v>
      </c>
      <c r="B114" s="6" t="s">
        <v>117</v>
      </c>
      <c r="C114" s="7" t="s">
        <v>118</v>
      </c>
      <c r="D114" s="6" t="s">
        <v>14</v>
      </c>
      <c r="E114" s="6" t="s">
        <v>50</v>
      </c>
      <c r="F114" s="8">
        <v>0.96</v>
      </c>
      <c r="G114" s="9">
        <v>809.99</v>
      </c>
      <c r="H114" s="9">
        <f t="shared" si="2"/>
        <v>1012.49</v>
      </c>
      <c r="I114" s="10">
        <f t="shared" si="3"/>
        <v>971.99</v>
      </c>
      <c r="J114" s="109"/>
    </row>
    <row r="115" spans="1:11" ht="15" customHeight="1">
      <c r="A115" s="3" t="s">
        <v>162</v>
      </c>
      <c r="B115" s="159" t="s">
        <v>163</v>
      </c>
      <c r="C115" s="160"/>
      <c r="D115" s="160"/>
      <c r="E115" s="160"/>
      <c r="F115" s="160"/>
      <c r="G115" s="161"/>
      <c r="H115" s="107"/>
      <c r="I115" s="4">
        <f>SUM(I116,I125,I130,I135,I146,I154,I156,I162,I167,I171,I175,I177)</f>
        <v>2632615.1399999997</v>
      </c>
      <c r="J115" s="109"/>
      <c r="K115" s="111"/>
    </row>
    <row r="116" spans="1:11">
      <c r="A116" s="3" t="s">
        <v>164</v>
      </c>
      <c r="B116" s="157" t="s">
        <v>1880</v>
      </c>
      <c r="C116" s="157"/>
      <c r="D116" s="157"/>
      <c r="E116" s="157"/>
      <c r="F116" s="157"/>
      <c r="G116" s="157"/>
      <c r="H116" s="3"/>
      <c r="I116" s="4">
        <f>SUM(I117:I124)</f>
        <v>280487.04000000004</v>
      </c>
      <c r="J116"/>
      <c r="K116" s="112"/>
    </row>
    <row r="117" spans="1:11" ht="24.75">
      <c r="A117" s="5" t="s">
        <v>165</v>
      </c>
      <c r="B117" s="6" t="s">
        <v>166</v>
      </c>
      <c r="C117" s="7" t="s">
        <v>167</v>
      </c>
      <c r="D117" s="6" t="s">
        <v>14</v>
      </c>
      <c r="E117" s="6" t="s">
        <v>15</v>
      </c>
      <c r="F117" s="8">
        <v>1359.77</v>
      </c>
      <c r="G117" s="9">
        <v>45.87</v>
      </c>
      <c r="H117" s="9">
        <f t="shared" si="2"/>
        <v>57.34</v>
      </c>
      <c r="I117" s="10">
        <f t="shared" si="3"/>
        <v>77969.210000000006</v>
      </c>
      <c r="J117" s="109"/>
    </row>
    <row r="118" spans="1:11" ht="16.5">
      <c r="A118" s="5" t="s">
        <v>168</v>
      </c>
      <c r="B118" s="6" t="s">
        <v>169</v>
      </c>
      <c r="C118" s="7" t="s">
        <v>170</v>
      </c>
      <c r="D118" s="6" t="s">
        <v>14</v>
      </c>
      <c r="E118" s="6" t="s">
        <v>97</v>
      </c>
      <c r="F118" s="8">
        <v>22.25</v>
      </c>
      <c r="G118" s="9">
        <v>12.18</v>
      </c>
      <c r="H118" s="9">
        <f t="shared" si="2"/>
        <v>15.23</v>
      </c>
      <c r="I118" s="10">
        <f t="shared" si="3"/>
        <v>338.87</v>
      </c>
      <c r="J118" s="109"/>
    </row>
    <row r="119" spans="1:11" ht="16.5">
      <c r="A119" s="5" t="s">
        <v>171</v>
      </c>
      <c r="B119" s="6" t="s">
        <v>172</v>
      </c>
      <c r="C119" s="7" t="s">
        <v>173</v>
      </c>
      <c r="D119" s="6" t="s">
        <v>14</v>
      </c>
      <c r="E119" s="6" t="s">
        <v>97</v>
      </c>
      <c r="F119" s="8">
        <v>2549.64</v>
      </c>
      <c r="G119" s="9">
        <v>10.06</v>
      </c>
      <c r="H119" s="9">
        <f t="shared" si="2"/>
        <v>12.58</v>
      </c>
      <c r="I119" s="10">
        <f t="shared" si="3"/>
        <v>32074.47</v>
      </c>
      <c r="J119" s="109"/>
    </row>
    <row r="120" spans="1:11" ht="16.5">
      <c r="A120" s="5" t="s">
        <v>174</v>
      </c>
      <c r="B120" s="6" t="s">
        <v>175</v>
      </c>
      <c r="C120" s="7" t="s">
        <v>176</v>
      </c>
      <c r="D120" s="6" t="s">
        <v>14</v>
      </c>
      <c r="E120" s="6" t="s">
        <v>97</v>
      </c>
      <c r="F120" s="8">
        <v>2007.03</v>
      </c>
      <c r="G120" s="9">
        <v>8.44</v>
      </c>
      <c r="H120" s="9">
        <f t="shared" si="2"/>
        <v>10.55</v>
      </c>
      <c r="I120" s="10">
        <f t="shared" si="3"/>
        <v>21174.17</v>
      </c>
      <c r="J120" s="109"/>
    </row>
    <row r="121" spans="1:11" ht="16.5">
      <c r="A121" s="5" t="s">
        <v>177</v>
      </c>
      <c r="B121" s="6" t="s">
        <v>178</v>
      </c>
      <c r="C121" s="7" t="s">
        <v>179</v>
      </c>
      <c r="D121" s="6" t="s">
        <v>14</v>
      </c>
      <c r="E121" s="6" t="s">
        <v>97</v>
      </c>
      <c r="F121" s="8">
        <v>1795.92</v>
      </c>
      <c r="G121" s="9">
        <v>8.15</v>
      </c>
      <c r="H121" s="9">
        <f t="shared" si="2"/>
        <v>10.19</v>
      </c>
      <c r="I121" s="10">
        <f t="shared" si="3"/>
        <v>18300.419999999998</v>
      </c>
      <c r="J121" s="109"/>
    </row>
    <row r="122" spans="1:11" ht="16.5">
      <c r="A122" s="5" t="s">
        <v>180</v>
      </c>
      <c r="B122" s="6" t="s">
        <v>181</v>
      </c>
      <c r="C122" s="7" t="s">
        <v>182</v>
      </c>
      <c r="D122" s="6" t="s">
        <v>14</v>
      </c>
      <c r="E122" s="6" t="s">
        <v>97</v>
      </c>
      <c r="F122" s="8">
        <v>548.78</v>
      </c>
      <c r="G122" s="9">
        <v>9.1999999999999993</v>
      </c>
      <c r="H122" s="9">
        <f t="shared" si="2"/>
        <v>11.5</v>
      </c>
      <c r="I122" s="10">
        <f t="shared" si="3"/>
        <v>6310.97</v>
      </c>
      <c r="J122" s="109"/>
    </row>
    <row r="123" spans="1:11" ht="16.5">
      <c r="A123" s="5" t="s">
        <v>183</v>
      </c>
      <c r="B123" s="6" t="s">
        <v>184</v>
      </c>
      <c r="C123" s="7" t="s">
        <v>185</v>
      </c>
      <c r="D123" s="6" t="s">
        <v>14</v>
      </c>
      <c r="E123" s="6" t="s">
        <v>97</v>
      </c>
      <c r="F123" s="8">
        <v>2144.1799999999998</v>
      </c>
      <c r="G123" s="9">
        <v>13.06</v>
      </c>
      <c r="H123" s="9">
        <f t="shared" si="2"/>
        <v>16.329999999999998</v>
      </c>
      <c r="I123" s="10">
        <f t="shared" si="3"/>
        <v>35014.46</v>
      </c>
      <c r="J123" s="109"/>
    </row>
    <row r="124" spans="1:11" ht="16.5">
      <c r="A124" s="5" t="s">
        <v>186</v>
      </c>
      <c r="B124" s="6" t="s">
        <v>187</v>
      </c>
      <c r="C124" s="7" t="s">
        <v>188</v>
      </c>
      <c r="D124" s="6" t="s">
        <v>26</v>
      </c>
      <c r="E124" s="6" t="s">
        <v>50</v>
      </c>
      <c r="F124" s="8">
        <v>95.37</v>
      </c>
      <c r="G124" s="9">
        <v>749.12</v>
      </c>
      <c r="H124" s="9">
        <f t="shared" si="2"/>
        <v>936.4</v>
      </c>
      <c r="I124" s="10">
        <f t="shared" si="3"/>
        <v>89304.47</v>
      </c>
      <c r="J124" s="109"/>
    </row>
    <row r="125" spans="1:11">
      <c r="A125" s="3" t="s">
        <v>189</v>
      </c>
      <c r="B125" s="158" t="s">
        <v>1881</v>
      </c>
      <c r="C125" s="158"/>
      <c r="D125" s="158"/>
      <c r="E125" s="158"/>
      <c r="F125" s="158"/>
      <c r="G125" s="158"/>
      <c r="H125" s="113"/>
      <c r="I125" s="4">
        <f>SUM(I126:I129)</f>
        <v>42320.75</v>
      </c>
      <c r="J125"/>
      <c r="K125" s="114"/>
    </row>
    <row r="126" spans="1:11" s="119" customFormat="1" ht="24.75">
      <c r="A126" s="121" t="s">
        <v>190</v>
      </c>
      <c r="B126" s="122" t="s">
        <v>166</v>
      </c>
      <c r="C126" s="104" t="s">
        <v>167</v>
      </c>
      <c r="D126" s="122" t="s">
        <v>14</v>
      </c>
      <c r="E126" s="122" t="s">
        <v>15</v>
      </c>
      <c r="F126" s="123">
        <v>250.56</v>
      </c>
      <c r="G126" s="124">
        <v>45.87</v>
      </c>
      <c r="H126" s="124">
        <f t="shared" si="2"/>
        <v>57.34</v>
      </c>
      <c r="I126" s="125">
        <f t="shared" si="3"/>
        <v>14367.11</v>
      </c>
      <c r="J126" s="126"/>
      <c r="K126" s="127"/>
    </row>
    <row r="127" spans="1:11" s="119" customFormat="1" ht="16.5">
      <c r="A127" s="121" t="s">
        <v>191</v>
      </c>
      <c r="B127" s="122" t="s">
        <v>172</v>
      </c>
      <c r="C127" s="104" t="s">
        <v>173</v>
      </c>
      <c r="D127" s="122" t="s">
        <v>14</v>
      </c>
      <c r="E127" s="122" t="s">
        <v>97</v>
      </c>
      <c r="F127" s="123">
        <v>971.32</v>
      </c>
      <c r="G127" s="124">
        <v>10.06</v>
      </c>
      <c r="H127" s="124">
        <f t="shared" si="2"/>
        <v>12.58</v>
      </c>
      <c r="I127" s="125">
        <f t="shared" si="3"/>
        <v>12219.21</v>
      </c>
      <c r="J127" s="126"/>
      <c r="K127" s="127"/>
    </row>
    <row r="128" spans="1:11" s="119" customFormat="1" ht="16.5">
      <c r="A128" s="121" t="s">
        <v>192</v>
      </c>
      <c r="B128" s="122" t="s">
        <v>184</v>
      </c>
      <c r="C128" s="104" t="s">
        <v>185</v>
      </c>
      <c r="D128" s="122" t="s">
        <v>14</v>
      </c>
      <c r="E128" s="122" t="s">
        <v>97</v>
      </c>
      <c r="F128" s="123">
        <v>290.33</v>
      </c>
      <c r="G128" s="124">
        <v>13.06</v>
      </c>
      <c r="H128" s="124">
        <f t="shared" si="2"/>
        <v>16.329999999999998</v>
      </c>
      <c r="I128" s="125">
        <f t="shared" si="3"/>
        <v>4741.09</v>
      </c>
      <c r="J128" s="126"/>
      <c r="K128" s="127"/>
    </row>
    <row r="129" spans="1:11" s="119" customFormat="1" ht="16.5">
      <c r="A129" s="121" t="s">
        <v>193</v>
      </c>
      <c r="B129" s="122" t="s">
        <v>187</v>
      </c>
      <c r="C129" s="104" t="s">
        <v>188</v>
      </c>
      <c r="D129" s="122" t="s">
        <v>26</v>
      </c>
      <c r="E129" s="122" t="s">
        <v>50</v>
      </c>
      <c r="F129" s="123">
        <v>11.74</v>
      </c>
      <c r="G129" s="124">
        <v>749.12</v>
      </c>
      <c r="H129" s="124">
        <f t="shared" si="2"/>
        <v>936.4</v>
      </c>
      <c r="I129" s="125">
        <f t="shared" si="3"/>
        <v>10993.34</v>
      </c>
      <c r="J129" s="126"/>
      <c r="K129" s="127"/>
    </row>
    <row r="130" spans="1:11">
      <c r="A130" s="3" t="s">
        <v>194</v>
      </c>
      <c r="B130" s="157" t="s">
        <v>1882</v>
      </c>
      <c r="C130" s="157"/>
      <c r="D130" s="157"/>
      <c r="E130" s="157"/>
      <c r="F130" s="157"/>
      <c r="G130" s="157"/>
      <c r="H130" s="3"/>
      <c r="I130" s="4">
        <f>SUM(I131:I134)</f>
        <v>3397.71</v>
      </c>
      <c r="J130"/>
      <c r="K130" s="112"/>
    </row>
    <row r="131" spans="1:11" ht="24.75">
      <c r="A131" s="5" t="s">
        <v>195</v>
      </c>
      <c r="B131" s="6" t="s">
        <v>166</v>
      </c>
      <c r="C131" s="7" t="s">
        <v>167</v>
      </c>
      <c r="D131" s="6" t="s">
        <v>14</v>
      </c>
      <c r="E131" s="6" t="s">
        <v>15</v>
      </c>
      <c r="F131" s="8">
        <v>16</v>
      </c>
      <c r="G131" s="9">
        <v>45.87</v>
      </c>
      <c r="H131" s="9">
        <f t="shared" si="2"/>
        <v>57.34</v>
      </c>
      <c r="I131" s="10">
        <f t="shared" si="3"/>
        <v>917.44</v>
      </c>
      <c r="J131" s="109"/>
    </row>
    <row r="132" spans="1:11" ht="16.5">
      <c r="A132" s="5" t="s">
        <v>196</v>
      </c>
      <c r="B132" s="6" t="s">
        <v>172</v>
      </c>
      <c r="C132" s="7" t="s">
        <v>173</v>
      </c>
      <c r="D132" s="6" t="s">
        <v>14</v>
      </c>
      <c r="E132" s="6" t="s">
        <v>97</v>
      </c>
      <c r="F132" s="8">
        <v>79.44</v>
      </c>
      <c r="G132" s="9">
        <v>10.06</v>
      </c>
      <c r="H132" s="9">
        <f t="shared" si="2"/>
        <v>12.58</v>
      </c>
      <c r="I132" s="10">
        <f t="shared" si="3"/>
        <v>999.36</v>
      </c>
      <c r="J132" s="109"/>
    </row>
    <row r="133" spans="1:11" ht="16.5">
      <c r="A133" s="5" t="s">
        <v>197</v>
      </c>
      <c r="B133" s="6" t="s">
        <v>184</v>
      </c>
      <c r="C133" s="7" t="s">
        <v>185</v>
      </c>
      <c r="D133" s="6" t="s">
        <v>14</v>
      </c>
      <c r="E133" s="6" t="s">
        <v>97</v>
      </c>
      <c r="F133" s="8">
        <v>27.61</v>
      </c>
      <c r="G133" s="9">
        <v>13.06</v>
      </c>
      <c r="H133" s="9">
        <f t="shared" si="2"/>
        <v>16.329999999999998</v>
      </c>
      <c r="I133" s="10">
        <f t="shared" si="3"/>
        <v>450.87</v>
      </c>
      <c r="J133" s="109"/>
    </row>
    <row r="134" spans="1:11" ht="16.5">
      <c r="A134" s="5" t="s">
        <v>198</v>
      </c>
      <c r="B134" s="6" t="s">
        <v>187</v>
      </c>
      <c r="C134" s="7" t="s">
        <v>188</v>
      </c>
      <c r="D134" s="6" t="s">
        <v>26</v>
      </c>
      <c r="E134" s="6" t="s">
        <v>50</v>
      </c>
      <c r="F134" s="8">
        <v>1.1000000000000001</v>
      </c>
      <c r="G134" s="9">
        <v>749.12</v>
      </c>
      <c r="H134" s="9">
        <f t="shared" si="2"/>
        <v>936.4</v>
      </c>
      <c r="I134" s="10">
        <f t="shared" si="3"/>
        <v>1030.04</v>
      </c>
      <c r="J134" s="109"/>
    </row>
    <row r="135" spans="1:11">
      <c r="A135" s="3" t="s">
        <v>199</v>
      </c>
      <c r="B135" s="157" t="s">
        <v>1883</v>
      </c>
      <c r="C135" s="157"/>
      <c r="D135" s="157"/>
      <c r="E135" s="157"/>
      <c r="F135" s="157"/>
      <c r="G135" s="157"/>
      <c r="H135" s="3"/>
      <c r="I135" s="4">
        <f>SUM(I136:I145)</f>
        <v>458326.06000000006</v>
      </c>
      <c r="J135"/>
      <c r="K135" s="112"/>
    </row>
    <row r="136" spans="1:11" ht="24.75">
      <c r="A136" s="5" t="s">
        <v>200</v>
      </c>
      <c r="B136" s="6" t="s">
        <v>201</v>
      </c>
      <c r="C136" s="7" t="s">
        <v>202</v>
      </c>
      <c r="D136" s="6" t="s">
        <v>14</v>
      </c>
      <c r="E136" s="6" t="s">
        <v>15</v>
      </c>
      <c r="F136" s="8">
        <v>1910.58</v>
      </c>
      <c r="G136" s="9">
        <v>67.48</v>
      </c>
      <c r="H136" s="9">
        <f t="shared" si="2"/>
        <v>84.35</v>
      </c>
      <c r="I136" s="10">
        <f t="shared" si="3"/>
        <v>161157.42000000001</v>
      </c>
      <c r="J136" s="109"/>
    </row>
    <row r="137" spans="1:11" ht="16.5">
      <c r="A137" s="5" t="s">
        <v>203</v>
      </c>
      <c r="B137" s="6" t="s">
        <v>169</v>
      </c>
      <c r="C137" s="7" t="s">
        <v>170</v>
      </c>
      <c r="D137" s="6" t="s">
        <v>14</v>
      </c>
      <c r="E137" s="6" t="s">
        <v>97</v>
      </c>
      <c r="F137" s="8">
        <v>254.09</v>
      </c>
      <c r="G137" s="9">
        <v>12.18</v>
      </c>
      <c r="H137" s="9">
        <f t="shared" si="2"/>
        <v>15.23</v>
      </c>
      <c r="I137" s="10">
        <f t="shared" si="3"/>
        <v>3869.79</v>
      </c>
      <c r="J137" s="109"/>
    </row>
    <row r="138" spans="1:11" ht="16.5">
      <c r="A138" s="5" t="s">
        <v>204</v>
      </c>
      <c r="B138" s="6" t="s">
        <v>205</v>
      </c>
      <c r="C138" s="7" t="s">
        <v>206</v>
      </c>
      <c r="D138" s="6" t="s">
        <v>14</v>
      </c>
      <c r="E138" s="6" t="s">
        <v>97</v>
      </c>
      <c r="F138" s="8">
        <v>1850.93</v>
      </c>
      <c r="G138" s="9">
        <v>11.31</v>
      </c>
      <c r="H138" s="9">
        <f t="shared" si="2"/>
        <v>14.14</v>
      </c>
      <c r="I138" s="10">
        <f t="shared" si="3"/>
        <v>26172.15</v>
      </c>
      <c r="J138" s="109"/>
    </row>
    <row r="139" spans="1:11" ht="16.5">
      <c r="A139" s="5" t="s">
        <v>207</v>
      </c>
      <c r="B139" s="6" t="s">
        <v>172</v>
      </c>
      <c r="C139" s="7" t="s">
        <v>173</v>
      </c>
      <c r="D139" s="6" t="s">
        <v>14</v>
      </c>
      <c r="E139" s="6" t="s">
        <v>97</v>
      </c>
      <c r="F139" s="8">
        <v>2894.68</v>
      </c>
      <c r="G139" s="9">
        <v>10.06</v>
      </c>
      <c r="H139" s="9">
        <f t="shared" si="2"/>
        <v>12.58</v>
      </c>
      <c r="I139" s="10">
        <f t="shared" si="3"/>
        <v>36415.07</v>
      </c>
      <c r="J139" s="109"/>
    </row>
    <row r="140" spans="1:11" ht="16.5">
      <c r="A140" s="5" t="s">
        <v>208</v>
      </c>
      <c r="B140" s="6" t="s">
        <v>175</v>
      </c>
      <c r="C140" s="7" t="s">
        <v>176</v>
      </c>
      <c r="D140" s="6" t="s">
        <v>14</v>
      </c>
      <c r="E140" s="6" t="s">
        <v>97</v>
      </c>
      <c r="F140" s="8">
        <v>2382.96</v>
      </c>
      <c r="G140" s="9">
        <v>8.44</v>
      </c>
      <c r="H140" s="9">
        <f t="shared" si="2"/>
        <v>10.55</v>
      </c>
      <c r="I140" s="10">
        <f t="shared" si="3"/>
        <v>25140.23</v>
      </c>
      <c r="J140" s="109"/>
    </row>
    <row r="141" spans="1:11" ht="16.5">
      <c r="A141" s="5" t="s">
        <v>209</v>
      </c>
      <c r="B141" s="6" t="s">
        <v>178</v>
      </c>
      <c r="C141" s="7" t="s">
        <v>179</v>
      </c>
      <c r="D141" s="6" t="s">
        <v>14</v>
      </c>
      <c r="E141" s="6" t="s">
        <v>97</v>
      </c>
      <c r="F141" s="8">
        <v>2127.2199999999998</v>
      </c>
      <c r="G141" s="9">
        <v>8.15</v>
      </c>
      <c r="H141" s="9">
        <f t="shared" si="2"/>
        <v>10.19</v>
      </c>
      <c r="I141" s="10">
        <f t="shared" si="3"/>
        <v>21676.37</v>
      </c>
      <c r="J141" s="109"/>
    </row>
    <row r="142" spans="1:11" ht="16.5">
      <c r="A142" s="5" t="s">
        <v>210</v>
      </c>
      <c r="B142" s="6" t="s">
        <v>181</v>
      </c>
      <c r="C142" s="7" t="s">
        <v>182</v>
      </c>
      <c r="D142" s="6" t="s">
        <v>14</v>
      </c>
      <c r="E142" s="6" t="s">
        <v>97</v>
      </c>
      <c r="F142" s="8">
        <v>493.86</v>
      </c>
      <c r="G142" s="9">
        <v>9.1999999999999993</v>
      </c>
      <c r="H142" s="9">
        <f t="shared" si="2"/>
        <v>11.5</v>
      </c>
      <c r="I142" s="10">
        <f t="shared" si="3"/>
        <v>5679.39</v>
      </c>
      <c r="J142" s="109"/>
    </row>
    <row r="143" spans="1:11" ht="16.5">
      <c r="A143" s="5" t="s">
        <v>211</v>
      </c>
      <c r="B143" s="6" t="s">
        <v>212</v>
      </c>
      <c r="C143" s="7" t="s">
        <v>213</v>
      </c>
      <c r="D143" s="6" t="s">
        <v>14</v>
      </c>
      <c r="E143" s="6" t="s">
        <v>97</v>
      </c>
      <c r="F143" s="8">
        <v>377.69</v>
      </c>
      <c r="G143" s="9">
        <v>9.09</v>
      </c>
      <c r="H143" s="9">
        <f t="shared" si="2"/>
        <v>11.36</v>
      </c>
      <c r="I143" s="10">
        <f t="shared" si="3"/>
        <v>4290.5600000000004</v>
      </c>
      <c r="J143" s="109"/>
    </row>
    <row r="144" spans="1:11" ht="16.5">
      <c r="A144" s="5" t="s">
        <v>214</v>
      </c>
      <c r="B144" s="6" t="s">
        <v>184</v>
      </c>
      <c r="C144" s="7" t="s">
        <v>185</v>
      </c>
      <c r="D144" s="6" t="s">
        <v>14</v>
      </c>
      <c r="E144" s="6" t="s">
        <v>97</v>
      </c>
      <c r="F144" s="8">
        <v>2521.46</v>
      </c>
      <c r="G144" s="9">
        <v>13.06</v>
      </c>
      <c r="H144" s="9">
        <f t="shared" si="2"/>
        <v>16.329999999999998</v>
      </c>
      <c r="I144" s="10">
        <f t="shared" si="3"/>
        <v>41175.440000000002</v>
      </c>
      <c r="J144" s="109"/>
    </row>
    <row r="145" spans="1:11" ht="16.5">
      <c r="A145" s="5" t="s">
        <v>215</v>
      </c>
      <c r="B145" s="6" t="s">
        <v>216</v>
      </c>
      <c r="C145" s="7" t="s">
        <v>217</v>
      </c>
      <c r="D145" s="6" t="s">
        <v>26</v>
      </c>
      <c r="E145" s="6" t="s">
        <v>50</v>
      </c>
      <c r="F145" s="8">
        <v>141.5</v>
      </c>
      <c r="G145" s="9">
        <v>750.53</v>
      </c>
      <c r="H145" s="9">
        <f t="shared" si="2"/>
        <v>938.16</v>
      </c>
      <c r="I145" s="10">
        <f t="shared" si="3"/>
        <v>132749.64000000001</v>
      </c>
      <c r="J145" s="109"/>
    </row>
    <row r="146" spans="1:11" s="119" customFormat="1">
      <c r="A146" s="113" t="s">
        <v>1884</v>
      </c>
      <c r="B146" s="158" t="s">
        <v>1885</v>
      </c>
      <c r="C146" s="158"/>
      <c r="D146" s="158"/>
      <c r="E146" s="158"/>
      <c r="F146" s="158"/>
      <c r="G146" s="158"/>
      <c r="H146" s="113"/>
      <c r="I146" s="118">
        <f>SUM(I147:I153)</f>
        <v>30041.599999999999</v>
      </c>
      <c r="K146" s="120"/>
    </row>
    <row r="147" spans="1:11" s="119" customFormat="1" ht="24.75">
      <c r="A147" s="121" t="s">
        <v>218</v>
      </c>
      <c r="B147" s="122" t="s">
        <v>201</v>
      </c>
      <c r="C147" s="104" t="s">
        <v>202</v>
      </c>
      <c r="D147" s="122" t="s">
        <v>14</v>
      </c>
      <c r="E147" s="122" t="s">
        <v>15</v>
      </c>
      <c r="F147" s="123">
        <v>131.76</v>
      </c>
      <c r="G147" s="124">
        <v>67.48</v>
      </c>
      <c r="H147" s="124">
        <f t="shared" ref="H147:H207" si="4">ROUND(G147+G147*$I$5,2)</f>
        <v>84.35</v>
      </c>
      <c r="I147" s="125">
        <f t="shared" ref="I147:I207" si="5">ROUND(F147*H147,2)</f>
        <v>11113.96</v>
      </c>
      <c r="J147" s="126"/>
      <c r="K147" s="127"/>
    </row>
    <row r="148" spans="1:11" s="119" customFormat="1" ht="16.5">
      <c r="A148" s="121" t="s">
        <v>219</v>
      </c>
      <c r="B148" s="122" t="s">
        <v>205</v>
      </c>
      <c r="C148" s="104" t="s">
        <v>206</v>
      </c>
      <c r="D148" s="122" t="s">
        <v>14</v>
      </c>
      <c r="E148" s="122" t="s">
        <v>97</v>
      </c>
      <c r="F148" s="123">
        <v>255.34</v>
      </c>
      <c r="G148" s="124">
        <v>11.31</v>
      </c>
      <c r="H148" s="124">
        <f t="shared" si="4"/>
        <v>14.14</v>
      </c>
      <c r="I148" s="125">
        <f t="shared" si="5"/>
        <v>3610.51</v>
      </c>
      <c r="J148" s="126"/>
      <c r="K148" s="127"/>
    </row>
    <row r="149" spans="1:11" s="119" customFormat="1" ht="16.5">
      <c r="A149" s="121" t="s">
        <v>220</v>
      </c>
      <c r="B149" s="122" t="s">
        <v>169</v>
      </c>
      <c r="C149" s="104" t="s">
        <v>170</v>
      </c>
      <c r="D149" s="122" t="s">
        <v>14</v>
      </c>
      <c r="E149" s="122" t="s">
        <v>97</v>
      </c>
      <c r="F149" s="123">
        <v>152.32</v>
      </c>
      <c r="G149" s="124">
        <v>12.18</v>
      </c>
      <c r="H149" s="124">
        <f t="shared" si="4"/>
        <v>15.23</v>
      </c>
      <c r="I149" s="125">
        <f t="shared" si="5"/>
        <v>2319.83</v>
      </c>
      <c r="J149" s="126"/>
      <c r="K149" s="127"/>
    </row>
    <row r="150" spans="1:11" s="119" customFormat="1" ht="16.5">
      <c r="A150" s="121" t="s">
        <v>221</v>
      </c>
      <c r="B150" s="122" t="s">
        <v>172</v>
      </c>
      <c r="C150" s="104" t="s">
        <v>173</v>
      </c>
      <c r="D150" s="122" t="s">
        <v>14</v>
      </c>
      <c r="E150" s="122" t="s">
        <v>97</v>
      </c>
      <c r="F150" s="123">
        <v>56.99</v>
      </c>
      <c r="G150" s="124">
        <v>10.06</v>
      </c>
      <c r="H150" s="124">
        <f t="shared" si="4"/>
        <v>12.58</v>
      </c>
      <c r="I150" s="125">
        <f t="shared" si="5"/>
        <v>716.93</v>
      </c>
      <c r="J150" s="126"/>
      <c r="K150" s="127"/>
    </row>
    <row r="151" spans="1:11" s="119" customFormat="1" ht="16.5">
      <c r="A151" s="121" t="s">
        <v>222</v>
      </c>
      <c r="B151" s="122" t="s">
        <v>175</v>
      </c>
      <c r="C151" s="104" t="s">
        <v>176</v>
      </c>
      <c r="D151" s="122" t="s">
        <v>14</v>
      </c>
      <c r="E151" s="122" t="s">
        <v>97</v>
      </c>
      <c r="F151" s="123">
        <v>3.47</v>
      </c>
      <c r="G151" s="124">
        <v>8.44</v>
      </c>
      <c r="H151" s="124">
        <f t="shared" si="4"/>
        <v>10.55</v>
      </c>
      <c r="I151" s="125">
        <f t="shared" si="5"/>
        <v>36.61</v>
      </c>
      <c r="J151" s="126"/>
      <c r="K151" s="127"/>
    </row>
    <row r="152" spans="1:11" s="119" customFormat="1" ht="16.5">
      <c r="A152" s="121" t="s">
        <v>223</v>
      </c>
      <c r="B152" s="122" t="s">
        <v>184</v>
      </c>
      <c r="C152" s="104" t="s">
        <v>185</v>
      </c>
      <c r="D152" s="122" t="s">
        <v>14</v>
      </c>
      <c r="E152" s="122" t="s">
        <v>97</v>
      </c>
      <c r="F152" s="123">
        <v>181.59</v>
      </c>
      <c r="G152" s="124">
        <v>13.06</v>
      </c>
      <c r="H152" s="124">
        <f t="shared" si="4"/>
        <v>16.329999999999998</v>
      </c>
      <c r="I152" s="125">
        <f t="shared" si="5"/>
        <v>2965.36</v>
      </c>
      <c r="J152" s="126"/>
      <c r="K152" s="127"/>
    </row>
    <row r="153" spans="1:11" s="119" customFormat="1" ht="16.5">
      <c r="A153" s="121" t="s">
        <v>1835</v>
      </c>
      <c r="B153" s="122" t="s">
        <v>216</v>
      </c>
      <c r="C153" s="104" t="s">
        <v>217</v>
      </c>
      <c r="D153" s="122" t="s">
        <v>26</v>
      </c>
      <c r="E153" s="122" t="s">
        <v>50</v>
      </c>
      <c r="F153" s="123">
        <v>9.89</v>
      </c>
      <c r="G153" s="124">
        <v>750.53</v>
      </c>
      <c r="H153" s="124">
        <f t="shared" si="4"/>
        <v>938.16</v>
      </c>
      <c r="I153" s="125">
        <f t="shared" si="5"/>
        <v>9278.4</v>
      </c>
      <c r="J153" s="126"/>
      <c r="K153" s="127"/>
    </row>
    <row r="154" spans="1:11">
      <c r="A154" s="3" t="s">
        <v>1886</v>
      </c>
      <c r="B154" s="157" t="s">
        <v>1887</v>
      </c>
      <c r="C154" s="157"/>
      <c r="D154" s="157"/>
      <c r="E154" s="157"/>
      <c r="F154" s="157"/>
      <c r="G154" s="157"/>
      <c r="H154" s="3"/>
      <c r="I154" s="4">
        <f>SUM(I155)</f>
        <v>14704.9</v>
      </c>
      <c r="J154"/>
      <c r="K154" s="112"/>
    </row>
    <row r="155" spans="1:11">
      <c r="A155" s="5" t="s">
        <v>224</v>
      </c>
      <c r="B155" s="6" t="s">
        <v>225</v>
      </c>
      <c r="C155" s="7" t="s">
        <v>226</v>
      </c>
      <c r="D155" s="6" t="s">
        <v>14</v>
      </c>
      <c r="E155" s="6" t="s">
        <v>28</v>
      </c>
      <c r="F155" s="8">
        <v>393.6</v>
      </c>
      <c r="G155" s="9">
        <v>29.89</v>
      </c>
      <c r="H155" s="9">
        <f t="shared" si="4"/>
        <v>37.36</v>
      </c>
      <c r="I155" s="10">
        <f t="shared" si="5"/>
        <v>14704.9</v>
      </c>
      <c r="J155" s="109"/>
    </row>
    <row r="156" spans="1:11">
      <c r="A156" s="3" t="s">
        <v>1888</v>
      </c>
      <c r="B156" s="157" t="s">
        <v>1889</v>
      </c>
      <c r="C156" s="157"/>
      <c r="D156" s="157"/>
      <c r="E156" s="157"/>
      <c r="F156" s="157"/>
      <c r="G156" s="157"/>
      <c r="H156" s="3"/>
      <c r="I156" s="4">
        <f>SUM(I157:I161)</f>
        <v>62430.19</v>
      </c>
      <c r="J156"/>
      <c r="K156" s="112"/>
    </row>
    <row r="157" spans="1:11" ht="16.5">
      <c r="A157" s="5" t="s">
        <v>227</v>
      </c>
      <c r="B157" s="6" t="s">
        <v>228</v>
      </c>
      <c r="C157" s="7" t="s">
        <v>229</v>
      </c>
      <c r="D157" s="6" t="s">
        <v>14</v>
      </c>
      <c r="E157" s="6" t="s">
        <v>15</v>
      </c>
      <c r="F157" s="8">
        <v>5.04</v>
      </c>
      <c r="G157" s="9">
        <v>37.96</v>
      </c>
      <c r="H157" s="9">
        <f t="shared" si="4"/>
        <v>47.45</v>
      </c>
      <c r="I157" s="10">
        <f t="shared" si="5"/>
        <v>239.15</v>
      </c>
      <c r="J157" s="109"/>
    </row>
    <row r="158" spans="1:11" ht="16.5">
      <c r="A158" s="5" t="s">
        <v>230</v>
      </c>
      <c r="B158" s="6" t="s">
        <v>231</v>
      </c>
      <c r="C158" s="7" t="s">
        <v>232</v>
      </c>
      <c r="D158" s="6" t="s">
        <v>14</v>
      </c>
      <c r="E158" s="6" t="s">
        <v>15</v>
      </c>
      <c r="F158" s="8">
        <v>416</v>
      </c>
      <c r="G158" s="9">
        <v>2.46</v>
      </c>
      <c r="H158" s="9">
        <f t="shared" si="4"/>
        <v>3.08</v>
      </c>
      <c r="I158" s="10">
        <f t="shared" si="5"/>
        <v>1281.28</v>
      </c>
      <c r="J158" s="109"/>
    </row>
    <row r="159" spans="1:11" ht="16.5">
      <c r="A159" s="5" t="s">
        <v>233</v>
      </c>
      <c r="B159" s="6" t="s">
        <v>234</v>
      </c>
      <c r="C159" s="7" t="s">
        <v>235</v>
      </c>
      <c r="D159" s="6" t="s">
        <v>14</v>
      </c>
      <c r="E159" s="6" t="s">
        <v>97</v>
      </c>
      <c r="F159" s="8">
        <v>615.67999999999995</v>
      </c>
      <c r="G159" s="9">
        <v>16.47</v>
      </c>
      <c r="H159" s="9">
        <f t="shared" si="4"/>
        <v>20.59</v>
      </c>
      <c r="I159" s="10">
        <f t="shared" si="5"/>
        <v>12676.85</v>
      </c>
      <c r="J159" s="109"/>
    </row>
    <row r="160" spans="1:11">
      <c r="A160" s="5" t="s">
        <v>236</v>
      </c>
      <c r="B160" s="6" t="s">
        <v>237</v>
      </c>
      <c r="C160" s="7" t="s">
        <v>238</v>
      </c>
      <c r="D160" s="6" t="s">
        <v>14</v>
      </c>
      <c r="E160" s="6" t="s">
        <v>15</v>
      </c>
      <c r="F160" s="8">
        <v>416</v>
      </c>
      <c r="G160" s="9">
        <v>82.35</v>
      </c>
      <c r="H160" s="9">
        <f t="shared" si="4"/>
        <v>102.94</v>
      </c>
      <c r="I160" s="10">
        <f t="shared" si="5"/>
        <v>42823.040000000001</v>
      </c>
      <c r="J160" s="109"/>
    </row>
    <row r="161" spans="1:11" ht="16.5">
      <c r="A161" s="5" t="s">
        <v>239</v>
      </c>
      <c r="B161" s="6" t="s">
        <v>240</v>
      </c>
      <c r="C161" s="7" t="s">
        <v>241</v>
      </c>
      <c r="D161" s="6" t="s">
        <v>14</v>
      </c>
      <c r="E161" s="6" t="s">
        <v>50</v>
      </c>
      <c r="F161" s="8">
        <v>20.8</v>
      </c>
      <c r="G161" s="9">
        <v>208.07</v>
      </c>
      <c r="H161" s="9">
        <f t="shared" si="4"/>
        <v>260.08999999999997</v>
      </c>
      <c r="I161" s="10">
        <f t="shared" si="5"/>
        <v>5409.87</v>
      </c>
      <c r="J161" s="109"/>
    </row>
    <row r="162" spans="1:11">
      <c r="A162" s="3" t="s">
        <v>1890</v>
      </c>
      <c r="B162" s="157" t="s">
        <v>1891</v>
      </c>
      <c r="C162" s="157"/>
      <c r="D162" s="157"/>
      <c r="E162" s="157"/>
      <c r="F162" s="157"/>
      <c r="G162" s="157"/>
      <c r="H162" s="3"/>
      <c r="I162" s="4">
        <f>SUM(I163:I166)</f>
        <v>40135.289999999994</v>
      </c>
      <c r="J162"/>
      <c r="K162" s="112"/>
    </row>
    <row r="163" spans="1:11" ht="16.5">
      <c r="A163" s="5" t="s">
        <v>242</v>
      </c>
      <c r="B163" s="6" t="s">
        <v>243</v>
      </c>
      <c r="C163" s="7" t="s">
        <v>244</v>
      </c>
      <c r="D163" s="6" t="s">
        <v>14</v>
      </c>
      <c r="E163" s="6" t="s">
        <v>15</v>
      </c>
      <c r="F163" s="8">
        <v>247.59</v>
      </c>
      <c r="G163" s="9">
        <v>47.38</v>
      </c>
      <c r="H163" s="9">
        <f t="shared" si="4"/>
        <v>59.23</v>
      </c>
      <c r="I163" s="10">
        <f t="shared" si="5"/>
        <v>14664.76</v>
      </c>
      <c r="J163" s="109"/>
    </row>
    <row r="164" spans="1:11" ht="16.5">
      <c r="A164" s="5" t="s">
        <v>245</v>
      </c>
      <c r="B164" s="6" t="s">
        <v>246</v>
      </c>
      <c r="C164" s="7" t="s">
        <v>247</v>
      </c>
      <c r="D164" s="6" t="s">
        <v>14</v>
      </c>
      <c r="E164" s="6" t="s">
        <v>97</v>
      </c>
      <c r="F164" s="8">
        <v>274.41000000000003</v>
      </c>
      <c r="G164" s="9">
        <v>11.66</v>
      </c>
      <c r="H164" s="9">
        <f t="shared" si="4"/>
        <v>14.58</v>
      </c>
      <c r="I164" s="10">
        <f t="shared" si="5"/>
        <v>4000.9</v>
      </c>
      <c r="J164" s="109"/>
    </row>
    <row r="165" spans="1:11" ht="16.5">
      <c r="A165" s="5" t="s">
        <v>248</v>
      </c>
      <c r="B165" s="6" t="s">
        <v>249</v>
      </c>
      <c r="C165" s="7" t="s">
        <v>250</v>
      </c>
      <c r="D165" s="6" t="s">
        <v>14</v>
      </c>
      <c r="E165" s="6" t="s">
        <v>97</v>
      </c>
      <c r="F165" s="8">
        <v>202.52</v>
      </c>
      <c r="G165" s="9">
        <v>12.54</v>
      </c>
      <c r="H165" s="9">
        <f t="shared" si="4"/>
        <v>15.68</v>
      </c>
      <c r="I165" s="10">
        <f t="shared" si="5"/>
        <v>3175.51</v>
      </c>
      <c r="J165" s="109"/>
    </row>
    <row r="166" spans="1:11" ht="16.5">
      <c r="A166" s="5" t="s">
        <v>251</v>
      </c>
      <c r="B166" s="6" t="s">
        <v>216</v>
      </c>
      <c r="C166" s="7" t="s">
        <v>217</v>
      </c>
      <c r="D166" s="6" t="s">
        <v>26</v>
      </c>
      <c r="E166" s="6" t="s">
        <v>50</v>
      </c>
      <c r="F166" s="8">
        <v>19.5</v>
      </c>
      <c r="G166" s="9">
        <v>750.53</v>
      </c>
      <c r="H166" s="9">
        <f t="shared" si="4"/>
        <v>938.16</v>
      </c>
      <c r="I166" s="10">
        <f t="shared" si="5"/>
        <v>18294.12</v>
      </c>
      <c r="J166" s="109"/>
    </row>
    <row r="167" spans="1:11">
      <c r="A167" s="3" t="s">
        <v>1892</v>
      </c>
      <c r="B167" s="158" t="s">
        <v>1893</v>
      </c>
      <c r="C167" s="158"/>
      <c r="D167" s="158"/>
      <c r="E167" s="158"/>
      <c r="F167" s="158"/>
      <c r="G167" s="158"/>
      <c r="H167" s="113"/>
      <c r="I167" s="4">
        <f>SUM(I168:I170)</f>
        <v>1682.84</v>
      </c>
      <c r="J167"/>
      <c r="K167" s="112"/>
    </row>
    <row r="168" spans="1:11" ht="16.5">
      <c r="A168" s="5" t="s">
        <v>252</v>
      </c>
      <c r="B168" s="6" t="s">
        <v>243</v>
      </c>
      <c r="C168" s="7" t="s">
        <v>244</v>
      </c>
      <c r="D168" s="6" t="s">
        <v>14</v>
      </c>
      <c r="E168" s="6" t="s">
        <v>15</v>
      </c>
      <c r="F168" s="8">
        <v>10.46</v>
      </c>
      <c r="G168" s="9">
        <v>47.38</v>
      </c>
      <c r="H168" s="9">
        <f t="shared" si="4"/>
        <v>59.23</v>
      </c>
      <c r="I168" s="10">
        <f t="shared" si="5"/>
        <v>619.54999999999995</v>
      </c>
      <c r="J168" s="109"/>
    </row>
    <row r="169" spans="1:11" ht="16.5">
      <c r="A169" s="5" t="s">
        <v>253</v>
      </c>
      <c r="B169" s="6" t="s">
        <v>249</v>
      </c>
      <c r="C169" s="7" t="s">
        <v>250</v>
      </c>
      <c r="D169" s="6" t="s">
        <v>14</v>
      </c>
      <c r="E169" s="6" t="s">
        <v>97</v>
      </c>
      <c r="F169" s="8">
        <v>18.75</v>
      </c>
      <c r="G169" s="9">
        <v>12.54</v>
      </c>
      <c r="H169" s="9">
        <f t="shared" si="4"/>
        <v>15.68</v>
      </c>
      <c r="I169" s="10">
        <f t="shared" si="5"/>
        <v>294</v>
      </c>
      <c r="J169" s="109"/>
    </row>
    <row r="170" spans="1:11" ht="16.5">
      <c r="A170" s="5" t="s">
        <v>254</v>
      </c>
      <c r="B170" s="6" t="s">
        <v>216</v>
      </c>
      <c r="C170" s="7" t="s">
        <v>217</v>
      </c>
      <c r="D170" s="6" t="s">
        <v>26</v>
      </c>
      <c r="E170" s="6" t="s">
        <v>50</v>
      </c>
      <c r="F170" s="8">
        <v>0.82</v>
      </c>
      <c r="G170" s="9">
        <v>750.53</v>
      </c>
      <c r="H170" s="9">
        <f t="shared" si="4"/>
        <v>938.16</v>
      </c>
      <c r="I170" s="10">
        <f t="shared" si="5"/>
        <v>769.29</v>
      </c>
      <c r="J170" s="109"/>
    </row>
    <row r="171" spans="1:11">
      <c r="A171" s="3" t="s">
        <v>1894</v>
      </c>
      <c r="B171" s="157" t="s">
        <v>1895</v>
      </c>
      <c r="C171" s="157"/>
      <c r="D171" s="157"/>
      <c r="E171" s="157"/>
      <c r="F171" s="157"/>
      <c r="G171" s="157"/>
      <c r="H171" s="3"/>
      <c r="I171" s="4">
        <f>SUM(I172:I174)</f>
        <v>1486.19</v>
      </c>
      <c r="J171"/>
      <c r="K171" s="112"/>
    </row>
    <row r="172" spans="1:11" ht="16.5">
      <c r="A172" s="5" t="s">
        <v>255</v>
      </c>
      <c r="B172" s="6" t="s">
        <v>243</v>
      </c>
      <c r="C172" s="7" t="s">
        <v>244</v>
      </c>
      <c r="D172" s="6" t="s">
        <v>14</v>
      </c>
      <c r="E172" s="6" t="s">
        <v>15</v>
      </c>
      <c r="F172" s="8">
        <v>4.51</v>
      </c>
      <c r="G172" s="9">
        <v>47.38</v>
      </c>
      <c r="H172" s="9">
        <f t="shared" si="4"/>
        <v>59.23</v>
      </c>
      <c r="I172" s="10">
        <f t="shared" si="5"/>
        <v>267.13</v>
      </c>
      <c r="J172" s="109"/>
    </row>
    <row r="173" spans="1:11" ht="16.5">
      <c r="A173" s="5" t="s">
        <v>256</v>
      </c>
      <c r="B173" s="6" t="s">
        <v>257</v>
      </c>
      <c r="C173" s="7" t="s">
        <v>258</v>
      </c>
      <c r="D173" s="6" t="s">
        <v>14</v>
      </c>
      <c r="E173" s="6" t="s">
        <v>97</v>
      </c>
      <c r="F173" s="8">
        <v>62.21</v>
      </c>
      <c r="G173" s="9">
        <v>10.83</v>
      </c>
      <c r="H173" s="9">
        <f t="shared" si="4"/>
        <v>13.54</v>
      </c>
      <c r="I173" s="10">
        <f t="shared" si="5"/>
        <v>842.32</v>
      </c>
      <c r="J173" s="109"/>
    </row>
    <row r="174" spans="1:11" ht="16.5">
      <c r="A174" s="5" t="s">
        <v>259</v>
      </c>
      <c r="B174" s="6" t="s">
        <v>160</v>
      </c>
      <c r="C174" s="7" t="s">
        <v>161</v>
      </c>
      <c r="D174" s="6" t="s">
        <v>14</v>
      </c>
      <c r="E174" s="6" t="s">
        <v>50</v>
      </c>
      <c r="F174" s="8">
        <v>0.43</v>
      </c>
      <c r="G174" s="9">
        <v>700.92</v>
      </c>
      <c r="H174" s="9">
        <f t="shared" si="4"/>
        <v>876.15</v>
      </c>
      <c r="I174" s="10">
        <f t="shared" si="5"/>
        <v>376.74</v>
      </c>
      <c r="J174" s="109"/>
    </row>
    <row r="175" spans="1:11">
      <c r="A175" s="3" t="s">
        <v>1896</v>
      </c>
      <c r="B175" s="157" t="s">
        <v>1897</v>
      </c>
      <c r="C175" s="157"/>
      <c r="D175" s="157"/>
      <c r="E175" s="157"/>
      <c r="F175" s="157"/>
      <c r="G175" s="157"/>
      <c r="H175" s="3"/>
      <c r="I175" s="4">
        <f>SUM(I176)</f>
        <v>1333375.48</v>
      </c>
      <c r="J175"/>
      <c r="K175" s="112"/>
    </row>
    <row r="176" spans="1:11" ht="33" customHeight="1">
      <c r="A176" s="5" t="s">
        <v>260</v>
      </c>
      <c r="B176" s="6" t="s">
        <v>261</v>
      </c>
      <c r="C176" s="7" t="s">
        <v>262</v>
      </c>
      <c r="D176" s="6" t="s">
        <v>14</v>
      </c>
      <c r="E176" s="6" t="s">
        <v>97</v>
      </c>
      <c r="F176" s="8">
        <v>78851.3</v>
      </c>
      <c r="G176" s="9">
        <v>13.53</v>
      </c>
      <c r="H176" s="9">
        <f t="shared" si="4"/>
        <v>16.91</v>
      </c>
      <c r="I176" s="10">
        <f t="shared" si="5"/>
        <v>1333375.48</v>
      </c>
      <c r="J176" s="109"/>
    </row>
    <row r="177" spans="1:11">
      <c r="A177" s="3" t="s">
        <v>1898</v>
      </c>
      <c r="B177" s="157" t="s">
        <v>1899</v>
      </c>
      <c r="C177" s="157"/>
      <c r="D177" s="157"/>
      <c r="E177" s="157"/>
      <c r="F177" s="157"/>
      <c r="G177" s="157"/>
      <c r="H177" s="3"/>
      <c r="I177" s="4">
        <f>SUM(I178,I183)</f>
        <v>364227.09</v>
      </c>
      <c r="J177"/>
      <c r="K177" s="114"/>
    </row>
    <row r="178" spans="1:11">
      <c r="A178" s="3" t="s">
        <v>1900</v>
      </c>
      <c r="B178" s="157" t="s">
        <v>1901</v>
      </c>
      <c r="C178" s="157"/>
      <c r="D178" s="157"/>
      <c r="E178" s="157"/>
      <c r="F178" s="157"/>
      <c r="G178" s="157"/>
      <c r="H178" s="3"/>
      <c r="I178" s="4">
        <f>SUM(I179:I182)</f>
        <v>284708.14</v>
      </c>
      <c r="J178"/>
      <c r="K178"/>
    </row>
    <row r="179" spans="1:11" ht="16.5">
      <c r="A179" s="5" t="s">
        <v>263</v>
      </c>
      <c r="B179" s="6" t="s">
        <v>264</v>
      </c>
      <c r="C179" s="7" t="s">
        <v>265</v>
      </c>
      <c r="D179" s="6" t="s">
        <v>14</v>
      </c>
      <c r="E179" s="6" t="s">
        <v>15</v>
      </c>
      <c r="F179" s="8">
        <v>3086.32</v>
      </c>
      <c r="G179" s="9">
        <v>3.13</v>
      </c>
      <c r="H179" s="9">
        <f t="shared" si="4"/>
        <v>3.91</v>
      </c>
      <c r="I179" s="10">
        <f t="shared" si="5"/>
        <v>12067.51</v>
      </c>
      <c r="J179" s="109"/>
    </row>
    <row r="180" spans="1:11" ht="16.5">
      <c r="A180" s="5" t="s">
        <v>266</v>
      </c>
      <c r="B180" s="6" t="s">
        <v>267</v>
      </c>
      <c r="C180" s="7" t="s">
        <v>268</v>
      </c>
      <c r="D180" s="6" t="s">
        <v>14</v>
      </c>
      <c r="E180" s="6" t="s">
        <v>50</v>
      </c>
      <c r="F180" s="8">
        <v>154.32</v>
      </c>
      <c r="G180" s="9">
        <v>245.31</v>
      </c>
      <c r="H180" s="9">
        <f t="shared" si="4"/>
        <v>306.64</v>
      </c>
      <c r="I180" s="10">
        <f t="shared" si="5"/>
        <v>47320.68</v>
      </c>
      <c r="J180" s="109"/>
    </row>
    <row r="181" spans="1:11" ht="16.5">
      <c r="A181" s="5" t="s">
        <v>269</v>
      </c>
      <c r="B181" s="6" t="s">
        <v>270</v>
      </c>
      <c r="C181" s="7" t="s">
        <v>271</v>
      </c>
      <c r="D181" s="6" t="s">
        <v>14</v>
      </c>
      <c r="E181" s="6" t="s">
        <v>15</v>
      </c>
      <c r="F181" s="8">
        <v>3086.32</v>
      </c>
      <c r="G181" s="9">
        <v>2.5</v>
      </c>
      <c r="H181" s="9">
        <f t="shared" si="4"/>
        <v>3.13</v>
      </c>
      <c r="I181" s="10">
        <f t="shared" si="5"/>
        <v>9660.18</v>
      </c>
      <c r="J181" s="109"/>
    </row>
    <row r="182" spans="1:11" ht="16.5">
      <c r="A182" s="5" t="s">
        <v>272</v>
      </c>
      <c r="B182" s="6" t="s">
        <v>273</v>
      </c>
      <c r="C182" s="7" t="s">
        <v>274</v>
      </c>
      <c r="D182" s="6" t="s">
        <v>14</v>
      </c>
      <c r="E182" s="6" t="s">
        <v>50</v>
      </c>
      <c r="F182" s="8">
        <v>216.04</v>
      </c>
      <c r="G182" s="9">
        <v>798.59</v>
      </c>
      <c r="H182" s="9">
        <f t="shared" si="4"/>
        <v>998.24</v>
      </c>
      <c r="I182" s="10">
        <f t="shared" si="5"/>
        <v>215659.77</v>
      </c>
      <c r="J182" s="109"/>
    </row>
    <row r="183" spans="1:11">
      <c r="A183" s="3" t="s">
        <v>1902</v>
      </c>
      <c r="B183" s="157" t="s">
        <v>1903</v>
      </c>
      <c r="C183" s="157"/>
      <c r="D183" s="157"/>
      <c r="E183" s="157"/>
      <c r="F183" s="157"/>
      <c r="G183" s="157"/>
      <c r="H183" s="3"/>
      <c r="I183" s="4">
        <f>SUM(I184:I187)</f>
        <v>79518.95</v>
      </c>
      <c r="J183"/>
      <c r="K183"/>
    </row>
    <row r="184" spans="1:11" ht="16.5">
      <c r="A184" s="5" t="s">
        <v>275</v>
      </c>
      <c r="B184" s="6" t="s">
        <v>264</v>
      </c>
      <c r="C184" s="7" t="s">
        <v>265</v>
      </c>
      <c r="D184" s="6" t="s">
        <v>14</v>
      </c>
      <c r="E184" s="6" t="s">
        <v>15</v>
      </c>
      <c r="F184" s="8">
        <v>862.07</v>
      </c>
      <c r="G184" s="9">
        <v>3.13</v>
      </c>
      <c r="H184" s="9">
        <f t="shared" si="4"/>
        <v>3.91</v>
      </c>
      <c r="I184" s="10">
        <f t="shared" si="5"/>
        <v>3370.69</v>
      </c>
      <c r="J184" s="109"/>
    </row>
    <row r="185" spans="1:11" ht="16.5">
      <c r="A185" s="5" t="s">
        <v>276</v>
      </c>
      <c r="B185" s="6" t="s">
        <v>267</v>
      </c>
      <c r="C185" s="7" t="s">
        <v>268</v>
      </c>
      <c r="D185" s="6" t="s">
        <v>14</v>
      </c>
      <c r="E185" s="6" t="s">
        <v>50</v>
      </c>
      <c r="F185" s="8">
        <v>43.1</v>
      </c>
      <c r="G185" s="9">
        <v>245.31</v>
      </c>
      <c r="H185" s="9">
        <f t="shared" si="4"/>
        <v>306.64</v>
      </c>
      <c r="I185" s="10">
        <f t="shared" si="5"/>
        <v>13216.18</v>
      </c>
      <c r="J185" s="109"/>
    </row>
    <row r="186" spans="1:11" ht="16.5">
      <c r="A186" s="5" t="s">
        <v>277</v>
      </c>
      <c r="B186" s="6" t="s">
        <v>270</v>
      </c>
      <c r="C186" s="7" t="s">
        <v>271</v>
      </c>
      <c r="D186" s="6" t="s">
        <v>14</v>
      </c>
      <c r="E186" s="6" t="s">
        <v>15</v>
      </c>
      <c r="F186" s="8">
        <v>862.07</v>
      </c>
      <c r="G186" s="9">
        <v>2.5</v>
      </c>
      <c r="H186" s="9">
        <f t="shared" si="4"/>
        <v>3.13</v>
      </c>
      <c r="I186" s="10">
        <f t="shared" si="5"/>
        <v>2698.28</v>
      </c>
      <c r="J186" s="109"/>
    </row>
    <row r="187" spans="1:11" ht="16.5">
      <c r="A187" s="5" t="s">
        <v>278</v>
      </c>
      <c r="B187" s="6" t="s">
        <v>273</v>
      </c>
      <c r="C187" s="7" t="s">
        <v>274</v>
      </c>
      <c r="D187" s="6" t="s">
        <v>14</v>
      </c>
      <c r="E187" s="6" t="s">
        <v>50</v>
      </c>
      <c r="F187" s="8">
        <v>60.34</v>
      </c>
      <c r="G187" s="9">
        <v>798.59</v>
      </c>
      <c r="H187" s="9">
        <f t="shared" si="4"/>
        <v>998.24</v>
      </c>
      <c r="I187" s="10">
        <f t="shared" si="5"/>
        <v>60233.8</v>
      </c>
      <c r="J187" s="109"/>
    </row>
    <row r="188" spans="1:11" ht="15" customHeight="1">
      <c r="A188" s="3" t="s">
        <v>279</v>
      </c>
      <c r="B188" s="159" t="s">
        <v>280</v>
      </c>
      <c r="C188" s="160"/>
      <c r="D188" s="160"/>
      <c r="E188" s="160"/>
      <c r="F188" s="160"/>
      <c r="G188" s="161"/>
      <c r="H188" s="107"/>
      <c r="I188" s="4">
        <f>SUM(I189,I191,I197,I203)</f>
        <v>449687.94</v>
      </c>
      <c r="J188" s="109"/>
      <c r="K188" s="111"/>
    </row>
    <row r="189" spans="1:11">
      <c r="A189" s="3" t="s">
        <v>281</v>
      </c>
      <c r="B189" s="157" t="s">
        <v>1904</v>
      </c>
      <c r="C189" s="157"/>
      <c r="D189" s="157"/>
      <c r="E189" s="157"/>
      <c r="F189" s="157"/>
      <c r="G189" s="157"/>
      <c r="H189" s="3"/>
      <c r="I189" s="4">
        <f>SUM(I190)</f>
        <v>35888.17</v>
      </c>
      <c r="J189"/>
      <c r="K189" s="112"/>
    </row>
    <row r="190" spans="1:11" ht="16.5">
      <c r="A190" s="5" t="s">
        <v>282</v>
      </c>
      <c r="B190" s="6" t="s">
        <v>283</v>
      </c>
      <c r="C190" s="7" t="s">
        <v>284</v>
      </c>
      <c r="D190" s="6" t="s">
        <v>14</v>
      </c>
      <c r="E190" s="6" t="s">
        <v>15</v>
      </c>
      <c r="F190" s="8">
        <v>128.36000000000001</v>
      </c>
      <c r="G190" s="9">
        <v>223.67</v>
      </c>
      <c r="H190" s="9">
        <f t="shared" si="4"/>
        <v>279.58999999999997</v>
      </c>
      <c r="I190" s="10">
        <f t="shared" si="5"/>
        <v>35888.17</v>
      </c>
      <c r="J190" s="109"/>
    </row>
    <row r="191" spans="1:11" ht="15" customHeight="1">
      <c r="A191" s="3" t="s">
        <v>285</v>
      </c>
      <c r="B191" s="157" t="s">
        <v>1905</v>
      </c>
      <c r="C191" s="157"/>
      <c r="D191" s="157"/>
      <c r="E191" s="157"/>
      <c r="F191" s="157"/>
      <c r="G191" s="157"/>
      <c r="H191" s="3"/>
      <c r="I191" s="4">
        <f>SUM(I192:I196)</f>
        <v>255717.28</v>
      </c>
      <c r="J191"/>
      <c r="K191" s="112"/>
    </row>
    <row r="192" spans="1:11" ht="24.75">
      <c r="A192" s="5" t="s">
        <v>286</v>
      </c>
      <c r="B192" s="6" t="s">
        <v>287</v>
      </c>
      <c r="C192" s="7" t="s">
        <v>288</v>
      </c>
      <c r="D192" s="6" t="s">
        <v>14</v>
      </c>
      <c r="E192" s="6" t="s">
        <v>15</v>
      </c>
      <c r="F192" s="8">
        <v>2336.19</v>
      </c>
      <c r="G192" s="9">
        <v>75.099999999999994</v>
      </c>
      <c r="H192" s="9">
        <f t="shared" si="4"/>
        <v>93.88</v>
      </c>
      <c r="I192" s="10">
        <f t="shared" si="5"/>
        <v>219321.52</v>
      </c>
      <c r="J192" s="109"/>
    </row>
    <row r="193" spans="1:11" ht="24.75">
      <c r="A193" s="5" t="s">
        <v>289</v>
      </c>
      <c r="B193" s="6" t="s">
        <v>290</v>
      </c>
      <c r="C193" s="7" t="s">
        <v>291</v>
      </c>
      <c r="D193" s="6" t="s">
        <v>14</v>
      </c>
      <c r="E193" s="6" t="s">
        <v>15</v>
      </c>
      <c r="F193" s="8">
        <v>375.19</v>
      </c>
      <c r="G193" s="9">
        <v>55.94</v>
      </c>
      <c r="H193" s="9">
        <f t="shared" si="4"/>
        <v>69.930000000000007</v>
      </c>
      <c r="I193" s="10">
        <f t="shared" si="5"/>
        <v>26237.040000000001</v>
      </c>
      <c r="J193" s="109"/>
    </row>
    <row r="194" spans="1:11" ht="24.75">
      <c r="A194" s="5" t="s">
        <v>292</v>
      </c>
      <c r="B194" s="6" t="s">
        <v>293</v>
      </c>
      <c r="C194" s="7" t="s">
        <v>294</v>
      </c>
      <c r="D194" s="6" t="s">
        <v>14</v>
      </c>
      <c r="E194" s="6" t="s">
        <v>15</v>
      </c>
      <c r="F194" s="8">
        <v>9.36</v>
      </c>
      <c r="G194" s="9">
        <v>91.62</v>
      </c>
      <c r="H194" s="9">
        <f t="shared" si="4"/>
        <v>114.53</v>
      </c>
      <c r="I194" s="10">
        <f t="shared" si="5"/>
        <v>1072</v>
      </c>
      <c r="J194" s="109"/>
    </row>
    <row r="195" spans="1:11" ht="24.75">
      <c r="A195" s="5" t="s">
        <v>295</v>
      </c>
      <c r="B195" s="6" t="s">
        <v>296</v>
      </c>
      <c r="C195" s="7" t="s">
        <v>297</v>
      </c>
      <c r="D195" s="6" t="s">
        <v>14</v>
      </c>
      <c r="E195" s="6" t="s">
        <v>15</v>
      </c>
      <c r="F195" s="8">
        <v>6.85</v>
      </c>
      <c r="G195" s="9">
        <v>87.86</v>
      </c>
      <c r="H195" s="9">
        <f t="shared" si="4"/>
        <v>109.83</v>
      </c>
      <c r="I195" s="10">
        <f t="shared" si="5"/>
        <v>752.34</v>
      </c>
      <c r="J195" s="109"/>
    </row>
    <row r="196" spans="1:11" ht="16.5">
      <c r="A196" s="5" t="s">
        <v>298</v>
      </c>
      <c r="B196" s="6" t="s">
        <v>299</v>
      </c>
      <c r="C196" s="7" t="s">
        <v>300</v>
      </c>
      <c r="D196" s="6" t="s">
        <v>14</v>
      </c>
      <c r="E196" s="6" t="s">
        <v>28</v>
      </c>
      <c r="F196" s="8">
        <v>1015.15</v>
      </c>
      <c r="G196" s="9">
        <v>6.57</v>
      </c>
      <c r="H196" s="9">
        <f t="shared" si="4"/>
        <v>8.2100000000000009</v>
      </c>
      <c r="I196" s="10">
        <f t="shared" si="5"/>
        <v>8334.3799999999992</v>
      </c>
      <c r="J196" s="109"/>
    </row>
    <row r="197" spans="1:11">
      <c r="A197" s="3" t="s">
        <v>301</v>
      </c>
      <c r="B197" s="157" t="s">
        <v>1906</v>
      </c>
      <c r="C197" s="157"/>
      <c r="D197" s="157"/>
      <c r="E197" s="157"/>
      <c r="F197" s="157"/>
      <c r="G197" s="157"/>
      <c r="H197" s="3"/>
      <c r="I197" s="4">
        <f>SUM(I198:I202)</f>
        <v>109188.66999999998</v>
      </c>
      <c r="J197"/>
      <c r="K197" s="112"/>
    </row>
    <row r="198" spans="1:11" ht="16.5">
      <c r="A198" s="5" t="s">
        <v>302</v>
      </c>
      <c r="B198" s="6" t="s">
        <v>303</v>
      </c>
      <c r="C198" s="7" t="s">
        <v>304</v>
      </c>
      <c r="D198" s="6" t="s">
        <v>14</v>
      </c>
      <c r="E198" s="6" t="s">
        <v>15</v>
      </c>
      <c r="F198" s="8">
        <v>42.5</v>
      </c>
      <c r="G198" s="9">
        <v>660.73</v>
      </c>
      <c r="H198" s="9">
        <f t="shared" si="4"/>
        <v>825.91</v>
      </c>
      <c r="I198" s="10">
        <f t="shared" si="5"/>
        <v>35101.18</v>
      </c>
      <c r="J198" s="109"/>
    </row>
    <row r="199" spans="1:11" ht="16.5">
      <c r="A199" s="5" t="s">
        <v>305</v>
      </c>
      <c r="B199" s="6" t="s">
        <v>306</v>
      </c>
      <c r="C199" s="7" t="s">
        <v>307</v>
      </c>
      <c r="D199" s="6" t="s">
        <v>26</v>
      </c>
      <c r="E199" s="6" t="s">
        <v>15</v>
      </c>
      <c r="F199" s="8">
        <v>39.74</v>
      </c>
      <c r="G199" s="9">
        <v>588.24</v>
      </c>
      <c r="H199" s="9">
        <f t="shared" si="4"/>
        <v>735.3</v>
      </c>
      <c r="I199" s="10">
        <f t="shared" si="5"/>
        <v>29220.82</v>
      </c>
      <c r="J199" s="109"/>
    </row>
    <row r="200" spans="1:11" ht="16.5">
      <c r="A200" s="5" t="s">
        <v>308</v>
      </c>
      <c r="B200" s="6" t="s">
        <v>309</v>
      </c>
      <c r="C200" s="7" t="s">
        <v>310</v>
      </c>
      <c r="D200" s="6" t="s">
        <v>14</v>
      </c>
      <c r="E200" s="6" t="s">
        <v>15</v>
      </c>
      <c r="F200" s="8">
        <v>101.79</v>
      </c>
      <c r="G200" s="9">
        <v>61.7</v>
      </c>
      <c r="H200" s="9">
        <f t="shared" si="4"/>
        <v>77.13</v>
      </c>
      <c r="I200" s="10">
        <f t="shared" si="5"/>
        <v>7851.06</v>
      </c>
      <c r="J200" s="109"/>
    </row>
    <row r="201" spans="1:11">
      <c r="A201" s="5" t="s">
        <v>311</v>
      </c>
      <c r="B201" s="6" t="s">
        <v>312</v>
      </c>
      <c r="C201" s="7" t="s">
        <v>313</v>
      </c>
      <c r="D201" s="6" t="s">
        <v>26</v>
      </c>
      <c r="E201" s="6" t="s">
        <v>15</v>
      </c>
      <c r="F201" s="8">
        <v>7.2</v>
      </c>
      <c r="G201" s="9">
        <v>319.54000000000002</v>
      </c>
      <c r="H201" s="9">
        <f t="shared" si="4"/>
        <v>399.43</v>
      </c>
      <c r="I201" s="10">
        <f t="shared" si="5"/>
        <v>2875.9</v>
      </c>
      <c r="J201" s="109"/>
    </row>
    <row r="202" spans="1:11">
      <c r="A202" s="5" t="s">
        <v>314</v>
      </c>
      <c r="B202" s="6" t="s">
        <v>315</v>
      </c>
      <c r="C202" s="7" t="s">
        <v>316</v>
      </c>
      <c r="D202" s="6" t="s">
        <v>26</v>
      </c>
      <c r="E202" s="6" t="s">
        <v>15</v>
      </c>
      <c r="F202" s="8">
        <v>318.23</v>
      </c>
      <c r="G202" s="9">
        <v>85.82</v>
      </c>
      <c r="H202" s="9">
        <f t="shared" si="4"/>
        <v>107.28</v>
      </c>
      <c r="I202" s="10">
        <f t="shared" si="5"/>
        <v>34139.71</v>
      </c>
      <c r="J202" s="109"/>
    </row>
    <row r="203" spans="1:11">
      <c r="A203" s="3" t="s">
        <v>317</v>
      </c>
      <c r="B203" s="158" t="s">
        <v>1907</v>
      </c>
      <c r="C203" s="158"/>
      <c r="D203" s="158"/>
      <c r="E203" s="158"/>
      <c r="F203" s="158"/>
      <c r="G203" s="158"/>
      <c r="H203" s="113"/>
      <c r="I203" s="4">
        <f>SUM(I204:I207)</f>
        <v>48893.82</v>
      </c>
      <c r="J203"/>
      <c r="K203" s="114"/>
    </row>
    <row r="204" spans="1:11" ht="24.75">
      <c r="A204" s="5" t="s">
        <v>318</v>
      </c>
      <c r="B204" s="6" t="s">
        <v>287</v>
      </c>
      <c r="C204" s="7" t="s">
        <v>288</v>
      </c>
      <c r="D204" s="6" t="s">
        <v>14</v>
      </c>
      <c r="E204" s="6" t="s">
        <v>15</v>
      </c>
      <c r="F204" s="8">
        <v>11.6</v>
      </c>
      <c r="G204" s="9">
        <v>75.099999999999994</v>
      </c>
      <c r="H204" s="9">
        <f t="shared" si="4"/>
        <v>93.88</v>
      </c>
      <c r="I204" s="10">
        <f t="shared" si="5"/>
        <v>1089.01</v>
      </c>
      <c r="J204" s="109"/>
    </row>
    <row r="205" spans="1:11" s="119" customFormat="1" ht="24.75">
      <c r="A205" s="121" t="s">
        <v>319</v>
      </c>
      <c r="B205" s="122" t="s">
        <v>290</v>
      </c>
      <c r="C205" s="104" t="s">
        <v>291</v>
      </c>
      <c r="D205" s="122" t="s">
        <v>14</v>
      </c>
      <c r="E205" s="122" t="s">
        <v>15</v>
      </c>
      <c r="F205" s="123">
        <v>646.54999999999995</v>
      </c>
      <c r="G205" s="124">
        <v>55.94</v>
      </c>
      <c r="H205" s="124">
        <f t="shared" si="4"/>
        <v>69.930000000000007</v>
      </c>
      <c r="I205" s="125">
        <f t="shared" si="5"/>
        <v>45213.24</v>
      </c>
      <c r="J205" s="126"/>
      <c r="K205" s="127"/>
    </row>
    <row r="206" spans="1:11" s="119" customFormat="1" ht="16.5">
      <c r="A206" s="121" t="s">
        <v>320</v>
      </c>
      <c r="B206" s="122" t="s">
        <v>299</v>
      </c>
      <c r="C206" s="104" t="s">
        <v>300</v>
      </c>
      <c r="D206" s="122" t="s">
        <v>14</v>
      </c>
      <c r="E206" s="122" t="s">
        <v>28</v>
      </c>
      <c r="F206" s="123">
        <v>296.41000000000003</v>
      </c>
      <c r="G206" s="124">
        <v>6.57</v>
      </c>
      <c r="H206" s="124">
        <f t="shared" si="4"/>
        <v>8.2100000000000009</v>
      </c>
      <c r="I206" s="125">
        <f t="shared" si="5"/>
        <v>2433.5300000000002</v>
      </c>
      <c r="J206" s="126"/>
      <c r="K206" s="127"/>
    </row>
    <row r="207" spans="1:11" ht="24.75">
      <c r="A207" s="5" t="s">
        <v>321</v>
      </c>
      <c r="B207" s="6" t="s">
        <v>290</v>
      </c>
      <c r="C207" s="7" t="s">
        <v>291</v>
      </c>
      <c r="D207" s="6" t="s">
        <v>14</v>
      </c>
      <c r="E207" s="6" t="s">
        <v>15</v>
      </c>
      <c r="F207" s="8">
        <v>2.2599999999999998</v>
      </c>
      <c r="G207" s="9">
        <v>55.94</v>
      </c>
      <c r="H207" s="9">
        <f t="shared" si="4"/>
        <v>69.930000000000007</v>
      </c>
      <c r="I207" s="10">
        <f t="shared" si="5"/>
        <v>158.04</v>
      </c>
      <c r="J207" s="109"/>
    </row>
    <row r="208" spans="1:11" ht="15" customHeight="1">
      <c r="A208" s="3" t="s">
        <v>322</v>
      </c>
      <c r="B208" s="159" t="s">
        <v>323</v>
      </c>
      <c r="C208" s="160"/>
      <c r="D208" s="160"/>
      <c r="E208" s="160"/>
      <c r="F208" s="160"/>
      <c r="G208" s="161"/>
      <c r="H208" s="107"/>
      <c r="I208" s="4">
        <f>SUM(I209,I214,I218,I230,I247,I249)</f>
        <v>735761.83</v>
      </c>
      <c r="J208" s="109"/>
      <c r="K208" s="111"/>
    </row>
    <row r="209" spans="1:11">
      <c r="A209" s="3" t="s">
        <v>324</v>
      </c>
      <c r="B209" s="157" t="s">
        <v>1908</v>
      </c>
      <c r="C209" s="157"/>
      <c r="D209" s="157"/>
      <c r="E209" s="157"/>
      <c r="F209" s="157"/>
      <c r="G209" s="157"/>
      <c r="H209" s="3"/>
      <c r="I209" s="4">
        <f>SUM(I210:I213)</f>
        <v>56497.590000000004</v>
      </c>
      <c r="J209"/>
      <c r="K209"/>
    </row>
    <row r="210" spans="1:11" ht="33">
      <c r="A210" s="5" t="s">
        <v>325</v>
      </c>
      <c r="B210" s="6" t="s">
        <v>326</v>
      </c>
      <c r="C210" s="7" t="s">
        <v>327</v>
      </c>
      <c r="D210" s="6" t="s">
        <v>26</v>
      </c>
      <c r="E210" s="6" t="s">
        <v>22</v>
      </c>
      <c r="F210" s="8">
        <v>18</v>
      </c>
      <c r="G210" s="9">
        <v>1087.8599999999999</v>
      </c>
      <c r="H210" s="9">
        <f t="shared" ref="H210:H273" si="6">ROUND(G210+G210*$I$5,2)</f>
        <v>1359.83</v>
      </c>
      <c r="I210" s="10">
        <f t="shared" ref="I210:I273" si="7">ROUND(F210*H210,2)</f>
        <v>24476.94</v>
      </c>
      <c r="J210" s="109"/>
    </row>
    <row r="211" spans="1:11" ht="24.75">
      <c r="A211" s="5" t="s">
        <v>328</v>
      </c>
      <c r="B211" s="6" t="s">
        <v>329</v>
      </c>
      <c r="C211" s="7" t="s">
        <v>330</v>
      </c>
      <c r="D211" s="6" t="s">
        <v>26</v>
      </c>
      <c r="E211" s="6" t="s">
        <v>22</v>
      </c>
      <c r="F211" s="8">
        <v>6</v>
      </c>
      <c r="G211" s="9">
        <v>1807.05</v>
      </c>
      <c r="H211" s="9">
        <f t="shared" si="6"/>
        <v>2258.81</v>
      </c>
      <c r="I211" s="10">
        <f t="shared" si="7"/>
        <v>13552.86</v>
      </c>
      <c r="J211" s="109"/>
    </row>
    <row r="212" spans="1:11" ht="33">
      <c r="A212" s="5" t="s">
        <v>331</v>
      </c>
      <c r="B212" s="6" t="s">
        <v>332</v>
      </c>
      <c r="C212" s="7" t="s">
        <v>333</v>
      </c>
      <c r="D212" s="6" t="s">
        <v>26</v>
      </c>
      <c r="E212" s="6" t="s">
        <v>22</v>
      </c>
      <c r="F212" s="8">
        <v>13</v>
      </c>
      <c r="G212" s="9">
        <v>1087.8599999999999</v>
      </c>
      <c r="H212" s="9">
        <f t="shared" si="6"/>
        <v>1359.83</v>
      </c>
      <c r="I212" s="10">
        <f t="shared" si="7"/>
        <v>17677.79</v>
      </c>
      <c r="J212" s="109"/>
    </row>
    <row r="213" spans="1:11" ht="19.5" customHeight="1">
      <c r="A213" s="5" t="s">
        <v>334</v>
      </c>
      <c r="B213" s="6" t="s">
        <v>335</v>
      </c>
      <c r="C213" s="7" t="s">
        <v>336</v>
      </c>
      <c r="D213" s="6" t="s">
        <v>26</v>
      </c>
      <c r="E213" s="6" t="s">
        <v>15</v>
      </c>
      <c r="F213" s="8">
        <v>3.19</v>
      </c>
      <c r="G213" s="9">
        <v>198.12</v>
      </c>
      <c r="H213" s="9">
        <f t="shared" si="6"/>
        <v>247.65</v>
      </c>
      <c r="I213" s="10">
        <f t="shared" si="7"/>
        <v>790</v>
      </c>
      <c r="J213" s="109"/>
    </row>
    <row r="214" spans="1:11">
      <c r="A214" s="3" t="s">
        <v>337</v>
      </c>
      <c r="B214" s="157" t="s">
        <v>1909</v>
      </c>
      <c r="C214" s="157"/>
      <c r="D214" s="157"/>
      <c r="E214" s="157"/>
      <c r="F214" s="157"/>
      <c r="G214" s="157"/>
      <c r="H214" s="3"/>
      <c r="I214" s="4">
        <f>SUM(I215:I217)</f>
        <v>7936.9699999999993</v>
      </c>
      <c r="J214"/>
      <c r="K214"/>
    </row>
    <row r="215" spans="1:11">
      <c r="A215" s="5" t="s">
        <v>338</v>
      </c>
      <c r="B215" s="6" t="s">
        <v>339</v>
      </c>
      <c r="C215" s="7" t="s">
        <v>340</v>
      </c>
      <c r="D215" s="6" t="s">
        <v>14</v>
      </c>
      <c r="E215" s="6" t="s">
        <v>22</v>
      </c>
      <c r="F215" s="8">
        <v>20</v>
      </c>
      <c r="G215" s="9">
        <v>84.5</v>
      </c>
      <c r="H215" s="9">
        <f t="shared" si="6"/>
        <v>105.63</v>
      </c>
      <c r="I215" s="10">
        <f t="shared" si="7"/>
        <v>2112.6</v>
      </c>
      <c r="J215" s="109"/>
    </row>
    <row r="216" spans="1:11" ht="16.5">
      <c r="A216" s="5" t="s">
        <v>341</v>
      </c>
      <c r="B216" s="6" t="s">
        <v>342</v>
      </c>
      <c r="C216" s="7" t="s">
        <v>343</v>
      </c>
      <c r="D216" s="6" t="s">
        <v>14</v>
      </c>
      <c r="E216" s="6" t="s">
        <v>22</v>
      </c>
      <c r="F216" s="8">
        <v>6</v>
      </c>
      <c r="G216" s="9">
        <v>353.02</v>
      </c>
      <c r="H216" s="9">
        <f t="shared" si="6"/>
        <v>441.28</v>
      </c>
      <c r="I216" s="10">
        <f t="shared" si="7"/>
        <v>2647.68</v>
      </c>
      <c r="J216" s="109"/>
    </row>
    <row r="217" spans="1:11">
      <c r="A217" s="5" t="s">
        <v>344</v>
      </c>
      <c r="B217" s="6" t="s">
        <v>345</v>
      </c>
      <c r="C217" s="7" t="s">
        <v>346</v>
      </c>
      <c r="D217" s="6" t="s">
        <v>26</v>
      </c>
      <c r="E217" s="6" t="s">
        <v>347</v>
      </c>
      <c r="F217" s="8">
        <v>13.32</v>
      </c>
      <c r="G217" s="9">
        <v>190.79</v>
      </c>
      <c r="H217" s="9">
        <f t="shared" si="6"/>
        <v>238.49</v>
      </c>
      <c r="I217" s="10">
        <f t="shared" si="7"/>
        <v>3176.69</v>
      </c>
      <c r="J217" s="109"/>
    </row>
    <row r="218" spans="1:11">
      <c r="A218" s="3" t="s">
        <v>1910</v>
      </c>
      <c r="B218" s="157" t="s">
        <v>1911</v>
      </c>
      <c r="C218" s="157"/>
      <c r="D218" s="157"/>
      <c r="E218" s="157"/>
      <c r="F218" s="157"/>
      <c r="G218" s="157"/>
      <c r="H218" s="3"/>
      <c r="I218" s="4">
        <f>SUM(I219:I229)</f>
        <v>119239.33000000002</v>
      </c>
      <c r="J218"/>
      <c r="K218"/>
    </row>
    <row r="219" spans="1:11" ht="24.75">
      <c r="A219" s="5" t="s">
        <v>348</v>
      </c>
      <c r="B219" s="6" t="s">
        <v>349</v>
      </c>
      <c r="C219" s="7" t="s">
        <v>350</v>
      </c>
      <c r="D219" s="6" t="s">
        <v>26</v>
      </c>
      <c r="E219" s="6" t="s">
        <v>15</v>
      </c>
      <c r="F219" s="8">
        <v>4.2</v>
      </c>
      <c r="G219" s="9">
        <v>465.1</v>
      </c>
      <c r="H219" s="9">
        <f t="shared" si="6"/>
        <v>581.38</v>
      </c>
      <c r="I219" s="10">
        <f t="shared" si="7"/>
        <v>2441.8000000000002</v>
      </c>
      <c r="J219" s="109"/>
    </row>
    <row r="220" spans="1:11" ht="24.75">
      <c r="A220" s="5" t="s">
        <v>351</v>
      </c>
      <c r="B220" s="6" t="s">
        <v>352</v>
      </c>
      <c r="C220" s="7" t="s">
        <v>353</v>
      </c>
      <c r="D220" s="6" t="s">
        <v>26</v>
      </c>
      <c r="E220" s="6" t="s">
        <v>15</v>
      </c>
      <c r="F220" s="8">
        <v>3.78</v>
      </c>
      <c r="G220" s="9">
        <v>646.45000000000005</v>
      </c>
      <c r="H220" s="9">
        <f t="shared" si="6"/>
        <v>808.06</v>
      </c>
      <c r="I220" s="10">
        <f t="shared" si="7"/>
        <v>3054.47</v>
      </c>
      <c r="J220" s="109"/>
    </row>
    <row r="221" spans="1:11" ht="24.75">
      <c r="A221" s="5" t="s">
        <v>354</v>
      </c>
      <c r="B221" s="6" t="s">
        <v>355</v>
      </c>
      <c r="C221" s="7" t="s">
        <v>356</v>
      </c>
      <c r="D221" s="6" t="s">
        <v>26</v>
      </c>
      <c r="E221" s="6" t="s">
        <v>15</v>
      </c>
      <c r="F221" s="8">
        <v>9.4499999999999993</v>
      </c>
      <c r="G221" s="9">
        <v>646.45000000000005</v>
      </c>
      <c r="H221" s="9">
        <f t="shared" si="6"/>
        <v>808.06</v>
      </c>
      <c r="I221" s="10">
        <f t="shared" si="7"/>
        <v>7636.17</v>
      </c>
      <c r="J221" s="109"/>
    </row>
    <row r="222" spans="1:11" ht="24.75">
      <c r="A222" s="5" t="s">
        <v>357</v>
      </c>
      <c r="B222" s="6" t="s">
        <v>358</v>
      </c>
      <c r="C222" s="7" t="s">
        <v>359</v>
      </c>
      <c r="D222" s="6" t="s">
        <v>26</v>
      </c>
      <c r="E222" s="6" t="s">
        <v>15</v>
      </c>
      <c r="F222" s="8">
        <v>15.84</v>
      </c>
      <c r="G222" s="9">
        <v>646.45000000000005</v>
      </c>
      <c r="H222" s="9">
        <f t="shared" si="6"/>
        <v>808.06</v>
      </c>
      <c r="I222" s="10">
        <f t="shared" si="7"/>
        <v>12799.67</v>
      </c>
      <c r="J222" s="109"/>
    </row>
    <row r="223" spans="1:11" ht="24.75">
      <c r="A223" s="5" t="s">
        <v>360</v>
      </c>
      <c r="B223" s="6" t="s">
        <v>361</v>
      </c>
      <c r="C223" s="7" t="s">
        <v>362</v>
      </c>
      <c r="D223" s="6" t="s">
        <v>26</v>
      </c>
      <c r="E223" s="6" t="s">
        <v>15</v>
      </c>
      <c r="F223" s="8">
        <v>9.24</v>
      </c>
      <c r="G223" s="9">
        <v>646.45000000000005</v>
      </c>
      <c r="H223" s="9">
        <f t="shared" si="6"/>
        <v>808.06</v>
      </c>
      <c r="I223" s="10">
        <f t="shared" si="7"/>
        <v>7466.47</v>
      </c>
      <c r="J223" s="109"/>
    </row>
    <row r="224" spans="1:11" ht="16.5">
      <c r="A224" s="5" t="s">
        <v>363</v>
      </c>
      <c r="B224" s="6" t="s">
        <v>364</v>
      </c>
      <c r="C224" s="7" t="s">
        <v>365</v>
      </c>
      <c r="D224" s="6" t="s">
        <v>26</v>
      </c>
      <c r="E224" s="6" t="s">
        <v>15</v>
      </c>
      <c r="F224" s="8">
        <v>82.37</v>
      </c>
      <c r="G224" s="9">
        <v>465.1</v>
      </c>
      <c r="H224" s="9">
        <f t="shared" si="6"/>
        <v>581.38</v>
      </c>
      <c r="I224" s="10">
        <f t="shared" si="7"/>
        <v>47888.27</v>
      </c>
      <c r="J224" s="109"/>
    </row>
    <row r="225" spans="1:11" ht="16.5">
      <c r="A225" s="5" t="s">
        <v>366</v>
      </c>
      <c r="B225" s="6" t="s">
        <v>367</v>
      </c>
      <c r="C225" s="7" t="s">
        <v>368</v>
      </c>
      <c r="D225" s="6" t="s">
        <v>26</v>
      </c>
      <c r="E225" s="6" t="s">
        <v>15</v>
      </c>
      <c r="F225" s="8">
        <v>47.88</v>
      </c>
      <c r="G225" s="9">
        <v>465.1</v>
      </c>
      <c r="H225" s="9">
        <f t="shared" si="6"/>
        <v>581.38</v>
      </c>
      <c r="I225" s="10">
        <f t="shared" si="7"/>
        <v>27836.47</v>
      </c>
      <c r="J225" s="109"/>
    </row>
    <row r="226" spans="1:11" ht="16.5">
      <c r="A226" s="5" t="s">
        <v>369</v>
      </c>
      <c r="B226" s="6" t="s">
        <v>370</v>
      </c>
      <c r="C226" s="7" t="s">
        <v>371</v>
      </c>
      <c r="D226" s="6" t="s">
        <v>26</v>
      </c>
      <c r="E226" s="6" t="s">
        <v>15</v>
      </c>
      <c r="F226" s="8">
        <v>5.99</v>
      </c>
      <c r="G226" s="9">
        <v>465.1</v>
      </c>
      <c r="H226" s="9">
        <f t="shared" si="6"/>
        <v>581.38</v>
      </c>
      <c r="I226" s="10">
        <f t="shared" si="7"/>
        <v>3482.47</v>
      </c>
      <c r="J226" s="109"/>
    </row>
    <row r="227" spans="1:11" ht="16.5">
      <c r="A227" s="5" t="s">
        <v>372</v>
      </c>
      <c r="B227" s="6" t="s">
        <v>373</v>
      </c>
      <c r="C227" s="7" t="s">
        <v>374</v>
      </c>
      <c r="D227" s="6" t="s">
        <v>26</v>
      </c>
      <c r="E227" s="6" t="s">
        <v>15</v>
      </c>
      <c r="F227" s="8">
        <v>3.3</v>
      </c>
      <c r="G227" s="9">
        <v>465.1</v>
      </c>
      <c r="H227" s="9">
        <f t="shared" si="6"/>
        <v>581.38</v>
      </c>
      <c r="I227" s="10">
        <f t="shared" si="7"/>
        <v>1918.55</v>
      </c>
      <c r="J227" s="109"/>
    </row>
    <row r="228" spans="1:11" ht="16.5">
      <c r="A228" s="5" t="s">
        <v>375</v>
      </c>
      <c r="B228" s="6" t="s">
        <v>376</v>
      </c>
      <c r="C228" s="7" t="s">
        <v>377</v>
      </c>
      <c r="D228" s="6" t="s">
        <v>26</v>
      </c>
      <c r="E228" s="6" t="s">
        <v>15</v>
      </c>
      <c r="F228" s="8">
        <v>4.03</v>
      </c>
      <c r="G228" s="9">
        <v>465.1</v>
      </c>
      <c r="H228" s="9">
        <f t="shared" si="6"/>
        <v>581.38</v>
      </c>
      <c r="I228" s="10">
        <f t="shared" si="7"/>
        <v>2342.96</v>
      </c>
      <c r="J228" s="109"/>
    </row>
    <row r="229" spans="1:11" ht="16.5">
      <c r="A229" s="5" t="s">
        <v>378</v>
      </c>
      <c r="B229" s="6" t="s">
        <v>379</v>
      </c>
      <c r="C229" s="7" t="s">
        <v>380</v>
      </c>
      <c r="D229" s="6" t="s">
        <v>26</v>
      </c>
      <c r="E229" s="6" t="s">
        <v>15</v>
      </c>
      <c r="F229" s="8">
        <v>4.08</v>
      </c>
      <c r="G229" s="9">
        <v>465.1</v>
      </c>
      <c r="H229" s="9">
        <f t="shared" si="6"/>
        <v>581.38</v>
      </c>
      <c r="I229" s="10">
        <f t="shared" si="7"/>
        <v>2372.0300000000002</v>
      </c>
      <c r="J229" s="109"/>
    </row>
    <row r="230" spans="1:11">
      <c r="A230" s="3" t="s">
        <v>1912</v>
      </c>
      <c r="B230" s="157" t="s">
        <v>1913</v>
      </c>
      <c r="C230" s="157"/>
      <c r="D230" s="157"/>
      <c r="E230" s="157"/>
      <c r="F230" s="157"/>
      <c r="G230" s="157"/>
      <c r="H230" s="3"/>
      <c r="I230" s="4">
        <f>SUM(I231:I246)</f>
        <v>261361.84</v>
      </c>
      <c r="J230"/>
      <c r="K230"/>
    </row>
    <row r="231" spans="1:11" ht="16.5">
      <c r="A231" s="5" t="s">
        <v>381</v>
      </c>
      <c r="B231" s="6" t="s">
        <v>382</v>
      </c>
      <c r="C231" s="7" t="s">
        <v>383</v>
      </c>
      <c r="D231" s="6" t="s">
        <v>26</v>
      </c>
      <c r="E231" s="6" t="s">
        <v>15</v>
      </c>
      <c r="F231" s="8">
        <v>5.46</v>
      </c>
      <c r="G231" s="9">
        <v>636.25</v>
      </c>
      <c r="H231" s="9">
        <f t="shared" si="6"/>
        <v>795.31</v>
      </c>
      <c r="I231" s="10">
        <f t="shared" si="7"/>
        <v>4342.3900000000003</v>
      </c>
      <c r="J231" s="109"/>
    </row>
    <row r="232" spans="1:11" ht="16.5">
      <c r="A232" s="5" t="s">
        <v>384</v>
      </c>
      <c r="B232" s="6" t="s">
        <v>385</v>
      </c>
      <c r="C232" s="7" t="s">
        <v>386</v>
      </c>
      <c r="D232" s="6" t="s">
        <v>26</v>
      </c>
      <c r="E232" s="6" t="s">
        <v>15</v>
      </c>
      <c r="F232" s="8">
        <v>6.3</v>
      </c>
      <c r="G232" s="9">
        <v>327.94</v>
      </c>
      <c r="H232" s="9">
        <f t="shared" si="6"/>
        <v>409.93</v>
      </c>
      <c r="I232" s="10">
        <f t="shared" si="7"/>
        <v>2582.56</v>
      </c>
      <c r="J232" s="109"/>
    </row>
    <row r="233" spans="1:11" ht="16.5">
      <c r="A233" s="5" t="s">
        <v>387</v>
      </c>
      <c r="B233" s="6" t="s">
        <v>388</v>
      </c>
      <c r="C233" s="7" t="s">
        <v>389</v>
      </c>
      <c r="D233" s="6" t="s">
        <v>26</v>
      </c>
      <c r="E233" s="6" t="s">
        <v>15</v>
      </c>
      <c r="F233" s="8">
        <v>5.74</v>
      </c>
      <c r="G233" s="9">
        <v>327.94</v>
      </c>
      <c r="H233" s="9">
        <f t="shared" si="6"/>
        <v>409.93</v>
      </c>
      <c r="I233" s="10">
        <f t="shared" si="7"/>
        <v>2353</v>
      </c>
      <c r="J233" s="109"/>
    </row>
    <row r="234" spans="1:11" ht="16.5">
      <c r="A234" s="5" t="s">
        <v>390</v>
      </c>
      <c r="B234" s="6" t="s">
        <v>391</v>
      </c>
      <c r="C234" s="7" t="s">
        <v>392</v>
      </c>
      <c r="D234" s="6" t="s">
        <v>26</v>
      </c>
      <c r="E234" s="6" t="s">
        <v>15</v>
      </c>
      <c r="F234" s="8">
        <v>20.72</v>
      </c>
      <c r="G234" s="9">
        <v>327.94</v>
      </c>
      <c r="H234" s="9">
        <f t="shared" si="6"/>
        <v>409.93</v>
      </c>
      <c r="I234" s="10">
        <f t="shared" si="7"/>
        <v>8493.75</v>
      </c>
      <c r="J234" s="109"/>
    </row>
    <row r="235" spans="1:11" ht="16.5">
      <c r="A235" s="5" t="s">
        <v>393</v>
      </c>
      <c r="B235" s="6" t="s">
        <v>394</v>
      </c>
      <c r="C235" s="7" t="s">
        <v>395</v>
      </c>
      <c r="D235" s="6" t="s">
        <v>26</v>
      </c>
      <c r="E235" s="6" t="s">
        <v>15</v>
      </c>
      <c r="F235" s="8">
        <v>19.43</v>
      </c>
      <c r="G235" s="9">
        <v>327.94</v>
      </c>
      <c r="H235" s="9">
        <f t="shared" si="6"/>
        <v>409.93</v>
      </c>
      <c r="I235" s="10">
        <f t="shared" si="7"/>
        <v>7964.94</v>
      </c>
      <c r="J235" s="109"/>
    </row>
    <row r="236" spans="1:11" ht="16.5">
      <c r="A236" s="5" t="s">
        <v>396</v>
      </c>
      <c r="B236" s="6" t="s">
        <v>397</v>
      </c>
      <c r="C236" s="7" t="s">
        <v>398</v>
      </c>
      <c r="D236" s="6" t="s">
        <v>26</v>
      </c>
      <c r="E236" s="6" t="s">
        <v>15</v>
      </c>
      <c r="F236" s="8">
        <v>4.2</v>
      </c>
      <c r="G236" s="9">
        <v>681.47</v>
      </c>
      <c r="H236" s="9">
        <f t="shared" si="6"/>
        <v>851.84</v>
      </c>
      <c r="I236" s="10">
        <f t="shared" si="7"/>
        <v>3577.73</v>
      </c>
      <c r="J236" s="109"/>
    </row>
    <row r="237" spans="1:11" ht="16.5">
      <c r="A237" s="5" t="s">
        <v>399</v>
      </c>
      <c r="B237" s="6" t="s">
        <v>400</v>
      </c>
      <c r="C237" s="7" t="s">
        <v>401</v>
      </c>
      <c r="D237" s="6" t="s">
        <v>26</v>
      </c>
      <c r="E237" s="6" t="s">
        <v>15</v>
      </c>
      <c r="F237" s="8">
        <v>19.32</v>
      </c>
      <c r="G237" s="9">
        <v>681.47</v>
      </c>
      <c r="H237" s="9">
        <f t="shared" si="6"/>
        <v>851.84</v>
      </c>
      <c r="I237" s="10">
        <f t="shared" si="7"/>
        <v>16457.55</v>
      </c>
      <c r="J237" s="109"/>
    </row>
    <row r="238" spans="1:11" ht="16.5">
      <c r="A238" s="5" t="s">
        <v>402</v>
      </c>
      <c r="B238" s="6" t="s">
        <v>403</v>
      </c>
      <c r="C238" s="7" t="s">
        <v>404</v>
      </c>
      <c r="D238" s="6" t="s">
        <v>26</v>
      </c>
      <c r="E238" s="6" t="s">
        <v>15</v>
      </c>
      <c r="F238" s="8">
        <v>20.3</v>
      </c>
      <c r="G238" s="9">
        <v>681.47</v>
      </c>
      <c r="H238" s="9">
        <f t="shared" si="6"/>
        <v>851.84</v>
      </c>
      <c r="I238" s="10">
        <f t="shared" si="7"/>
        <v>17292.349999999999</v>
      </c>
      <c r="J238" s="109"/>
    </row>
    <row r="239" spans="1:11" ht="16.5">
      <c r="A239" s="5" t="s">
        <v>405</v>
      </c>
      <c r="B239" s="6" t="s">
        <v>406</v>
      </c>
      <c r="C239" s="7" t="s">
        <v>407</v>
      </c>
      <c r="D239" s="6" t="s">
        <v>26</v>
      </c>
      <c r="E239" s="6" t="s">
        <v>15</v>
      </c>
      <c r="F239" s="8">
        <v>117.81</v>
      </c>
      <c r="G239" s="9">
        <v>681.47</v>
      </c>
      <c r="H239" s="9">
        <f t="shared" si="6"/>
        <v>851.84</v>
      </c>
      <c r="I239" s="10">
        <f t="shared" si="7"/>
        <v>100355.27</v>
      </c>
      <c r="J239" s="109"/>
    </row>
    <row r="240" spans="1:11" ht="16.5">
      <c r="A240" s="5" t="s">
        <v>408</v>
      </c>
      <c r="B240" s="6" t="s">
        <v>409</v>
      </c>
      <c r="C240" s="7" t="s">
        <v>410</v>
      </c>
      <c r="D240" s="6" t="s">
        <v>26</v>
      </c>
      <c r="E240" s="6" t="s">
        <v>15</v>
      </c>
      <c r="F240" s="8">
        <v>16.2</v>
      </c>
      <c r="G240" s="9">
        <v>636.25</v>
      </c>
      <c r="H240" s="9">
        <f t="shared" si="6"/>
        <v>795.31</v>
      </c>
      <c r="I240" s="10">
        <f t="shared" si="7"/>
        <v>12884.02</v>
      </c>
      <c r="J240" s="109"/>
    </row>
    <row r="241" spans="1:11" ht="16.5">
      <c r="A241" s="5" t="s">
        <v>411</v>
      </c>
      <c r="B241" s="6" t="s">
        <v>412</v>
      </c>
      <c r="C241" s="7" t="s">
        <v>413</v>
      </c>
      <c r="D241" s="6" t="s">
        <v>26</v>
      </c>
      <c r="E241" s="6" t="s">
        <v>15</v>
      </c>
      <c r="F241" s="8">
        <v>6</v>
      </c>
      <c r="G241" s="9">
        <v>636.25</v>
      </c>
      <c r="H241" s="9">
        <f t="shared" si="6"/>
        <v>795.31</v>
      </c>
      <c r="I241" s="10">
        <f t="shared" si="7"/>
        <v>4771.8599999999997</v>
      </c>
      <c r="J241" s="109"/>
    </row>
    <row r="242" spans="1:11" ht="16.5">
      <c r="A242" s="5" t="s">
        <v>414</v>
      </c>
      <c r="B242" s="6" t="s">
        <v>415</v>
      </c>
      <c r="C242" s="7" t="s">
        <v>416</v>
      </c>
      <c r="D242" s="6" t="s">
        <v>26</v>
      </c>
      <c r="E242" s="6" t="s">
        <v>15</v>
      </c>
      <c r="F242" s="8">
        <v>44.8</v>
      </c>
      <c r="G242" s="9">
        <v>636.25</v>
      </c>
      <c r="H242" s="9">
        <f t="shared" si="6"/>
        <v>795.31</v>
      </c>
      <c r="I242" s="10">
        <f t="shared" si="7"/>
        <v>35629.89</v>
      </c>
      <c r="J242" s="109"/>
    </row>
    <row r="243" spans="1:11" ht="16.5">
      <c r="A243" s="5" t="s">
        <v>417</v>
      </c>
      <c r="B243" s="6" t="s">
        <v>418</v>
      </c>
      <c r="C243" s="7" t="s">
        <v>419</v>
      </c>
      <c r="D243" s="6" t="s">
        <v>26</v>
      </c>
      <c r="E243" s="6" t="s">
        <v>15</v>
      </c>
      <c r="F243" s="8">
        <v>3.36</v>
      </c>
      <c r="G243" s="9">
        <v>636.25</v>
      </c>
      <c r="H243" s="9">
        <f t="shared" si="6"/>
        <v>795.31</v>
      </c>
      <c r="I243" s="10">
        <f t="shared" si="7"/>
        <v>2672.24</v>
      </c>
      <c r="J243" s="109"/>
    </row>
    <row r="244" spans="1:11" ht="16.5">
      <c r="A244" s="5" t="s">
        <v>420</v>
      </c>
      <c r="B244" s="6" t="s">
        <v>421</v>
      </c>
      <c r="C244" s="7" t="s">
        <v>422</v>
      </c>
      <c r="D244" s="6" t="s">
        <v>26</v>
      </c>
      <c r="E244" s="6" t="s">
        <v>15</v>
      </c>
      <c r="F244" s="8">
        <v>15.54</v>
      </c>
      <c r="G244" s="9">
        <v>636.25</v>
      </c>
      <c r="H244" s="9">
        <f t="shared" si="6"/>
        <v>795.31</v>
      </c>
      <c r="I244" s="10">
        <f t="shared" si="7"/>
        <v>12359.12</v>
      </c>
      <c r="J244" s="109"/>
    </row>
    <row r="245" spans="1:11" ht="16.5">
      <c r="A245" s="5" t="s">
        <v>423</v>
      </c>
      <c r="B245" s="6" t="s">
        <v>424</v>
      </c>
      <c r="C245" s="7" t="s">
        <v>425</v>
      </c>
      <c r="D245" s="6" t="s">
        <v>26</v>
      </c>
      <c r="E245" s="6" t="s">
        <v>15</v>
      </c>
      <c r="F245" s="8">
        <v>36.4</v>
      </c>
      <c r="G245" s="9">
        <v>636.25</v>
      </c>
      <c r="H245" s="9">
        <f t="shared" si="6"/>
        <v>795.31</v>
      </c>
      <c r="I245" s="10">
        <f t="shared" si="7"/>
        <v>28949.279999999999</v>
      </c>
      <c r="J245" s="109"/>
    </row>
    <row r="246" spans="1:11">
      <c r="A246" s="5" t="s">
        <v>426</v>
      </c>
      <c r="B246" s="6" t="s">
        <v>427</v>
      </c>
      <c r="C246" s="7" t="s">
        <v>428</v>
      </c>
      <c r="D246" s="6" t="s">
        <v>26</v>
      </c>
      <c r="E246" s="6" t="s">
        <v>15</v>
      </c>
      <c r="F246" s="8">
        <v>2.73</v>
      </c>
      <c r="G246" s="9">
        <v>198.06</v>
      </c>
      <c r="H246" s="9">
        <f t="shared" si="6"/>
        <v>247.58</v>
      </c>
      <c r="I246" s="10">
        <f t="shared" si="7"/>
        <v>675.89</v>
      </c>
      <c r="J246" s="109"/>
    </row>
    <row r="247" spans="1:11">
      <c r="A247" s="3" t="s">
        <v>1914</v>
      </c>
      <c r="B247" s="157" t="s">
        <v>1915</v>
      </c>
      <c r="C247" s="157"/>
      <c r="D247" s="157"/>
      <c r="E247" s="157"/>
      <c r="F247" s="157"/>
      <c r="G247" s="157"/>
      <c r="H247" s="3"/>
      <c r="I247" s="4">
        <f>SUM(I248)</f>
        <v>12035.76</v>
      </c>
      <c r="J247"/>
      <c r="K247"/>
    </row>
    <row r="248" spans="1:11">
      <c r="A248" s="5" t="s">
        <v>429</v>
      </c>
      <c r="B248" s="6" t="s">
        <v>430</v>
      </c>
      <c r="C248" s="7" t="s">
        <v>431</v>
      </c>
      <c r="D248" s="6" t="s">
        <v>26</v>
      </c>
      <c r="E248" s="6" t="s">
        <v>15</v>
      </c>
      <c r="F248" s="8">
        <v>22</v>
      </c>
      <c r="G248" s="9">
        <v>437.66</v>
      </c>
      <c r="H248" s="9">
        <f t="shared" si="6"/>
        <v>547.08000000000004</v>
      </c>
      <c r="I248" s="10">
        <f t="shared" si="7"/>
        <v>12035.76</v>
      </c>
      <c r="J248" s="109"/>
    </row>
    <row r="249" spans="1:11">
      <c r="A249" s="3" t="s">
        <v>1916</v>
      </c>
      <c r="B249" s="157" t="s">
        <v>1917</v>
      </c>
      <c r="C249" s="157"/>
      <c r="D249" s="157"/>
      <c r="E249" s="157"/>
      <c r="F249" s="157"/>
      <c r="G249" s="157"/>
      <c r="H249" s="3"/>
      <c r="I249" s="4">
        <f>SUM(I250:I256)</f>
        <v>278690.33999999997</v>
      </c>
      <c r="J249"/>
      <c r="K249"/>
    </row>
    <row r="250" spans="1:11" ht="20.25" customHeight="1">
      <c r="A250" s="5" t="s">
        <v>432</v>
      </c>
      <c r="B250" s="6" t="s">
        <v>433</v>
      </c>
      <c r="C250" s="7" t="s">
        <v>434</v>
      </c>
      <c r="D250" s="6" t="s">
        <v>26</v>
      </c>
      <c r="E250" s="6" t="s">
        <v>15</v>
      </c>
      <c r="F250" s="8">
        <v>7.7</v>
      </c>
      <c r="G250" s="9">
        <v>718.27</v>
      </c>
      <c r="H250" s="9">
        <f t="shared" si="6"/>
        <v>897.84</v>
      </c>
      <c r="I250" s="10">
        <f t="shared" si="7"/>
        <v>6913.37</v>
      </c>
      <c r="J250" s="109"/>
    </row>
    <row r="251" spans="1:11" ht="27" customHeight="1">
      <c r="A251" s="5" t="s">
        <v>435</v>
      </c>
      <c r="B251" s="6" t="s">
        <v>436</v>
      </c>
      <c r="C251" s="7" t="s">
        <v>437</v>
      </c>
      <c r="D251" s="6" t="s">
        <v>26</v>
      </c>
      <c r="E251" s="6" t="s">
        <v>15</v>
      </c>
      <c r="F251" s="8">
        <v>8.09</v>
      </c>
      <c r="G251" s="9">
        <v>1097.43</v>
      </c>
      <c r="H251" s="9">
        <f t="shared" si="6"/>
        <v>1371.79</v>
      </c>
      <c r="I251" s="10">
        <f t="shared" si="7"/>
        <v>11097.78</v>
      </c>
      <c r="J251" s="109"/>
    </row>
    <row r="252" spans="1:11" ht="18.75" customHeight="1">
      <c r="A252" s="5" t="s">
        <v>438</v>
      </c>
      <c r="B252" s="6" t="s">
        <v>439</v>
      </c>
      <c r="C252" s="7" t="s">
        <v>440</v>
      </c>
      <c r="D252" s="6" t="s">
        <v>26</v>
      </c>
      <c r="E252" s="6" t="s">
        <v>15</v>
      </c>
      <c r="F252" s="8">
        <v>3.24</v>
      </c>
      <c r="G252" s="9">
        <v>718.27</v>
      </c>
      <c r="H252" s="9">
        <f t="shared" si="6"/>
        <v>897.84</v>
      </c>
      <c r="I252" s="10">
        <f t="shared" si="7"/>
        <v>2909</v>
      </c>
      <c r="J252" s="109"/>
    </row>
    <row r="253" spans="1:11" ht="30.75" customHeight="1">
      <c r="A253" s="5" t="s">
        <v>441</v>
      </c>
      <c r="B253" s="6" t="s">
        <v>442</v>
      </c>
      <c r="C253" s="7" t="s">
        <v>443</v>
      </c>
      <c r="D253" s="6" t="s">
        <v>26</v>
      </c>
      <c r="E253" s="6" t="s">
        <v>15</v>
      </c>
      <c r="F253" s="8">
        <v>1.83</v>
      </c>
      <c r="G253" s="9">
        <v>1097.43</v>
      </c>
      <c r="H253" s="9">
        <f t="shared" si="6"/>
        <v>1371.79</v>
      </c>
      <c r="I253" s="10">
        <f t="shared" si="7"/>
        <v>2510.38</v>
      </c>
      <c r="J253" s="109"/>
    </row>
    <row r="254" spans="1:11" ht="19.5" customHeight="1">
      <c r="A254" s="5" t="s">
        <v>444</v>
      </c>
      <c r="B254" s="6" t="s">
        <v>445</v>
      </c>
      <c r="C254" s="7" t="s">
        <v>446</v>
      </c>
      <c r="D254" s="6" t="s">
        <v>26</v>
      </c>
      <c r="E254" s="6" t="s">
        <v>15</v>
      </c>
      <c r="F254" s="8">
        <v>34.68</v>
      </c>
      <c r="G254" s="9">
        <v>697.14</v>
      </c>
      <c r="H254" s="9">
        <f t="shared" si="6"/>
        <v>871.43</v>
      </c>
      <c r="I254" s="10">
        <f t="shared" si="7"/>
        <v>30221.19</v>
      </c>
      <c r="J254" s="109"/>
    </row>
    <row r="255" spans="1:11">
      <c r="A255" s="5" t="s">
        <v>447</v>
      </c>
      <c r="B255" s="6" t="s">
        <v>448</v>
      </c>
      <c r="C255" s="7" t="s">
        <v>449</v>
      </c>
      <c r="D255" s="6" t="s">
        <v>26</v>
      </c>
      <c r="E255" s="6" t="s">
        <v>15</v>
      </c>
      <c r="F255" s="8">
        <v>155.43</v>
      </c>
      <c r="G255" s="9">
        <v>64.81</v>
      </c>
      <c r="H255" s="9">
        <f t="shared" si="6"/>
        <v>81.010000000000005</v>
      </c>
      <c r="I255" s="10">
        <f t="shared" si="7"/>
        <v>12591.38</v>
      </c>
      <c r="J255" s="109"/>
    </row>
    <row r="256" spans="1:11">
      <c r="A256" s="5" t="s">
        <v>450</v>
      </c>
      <c r="B256" s="6" t="s">
        <v>451</v>
      </c>
      <c r="C256" s="7" t="s">
        <v>452</v>
      </c>
      <c r="D256" s="6" t="s">
        <v>26</v>
      </c>
      <c r="E256" s="6" t="s">
        <v>15</v>
      </c>
      <c r="F256" s="8">
        <v>246.23</v>
      </c>
      <c r="G256" s="9">
        <v>690.24</v>
      </c>
      <c r="H256" s="9">
        <f t="shared" si="6"/>
        <v>862.8</v>
      </c>
      <c r="I256" s="10">
        <f t="shared" si="7"/>
        <v>212447.24</v>
      </c>
      <c r="J256" s="109"/>
    </row>
    <row r="257" spans="1:11" ht="15" customHeight="1">
      <c r="A257" s="3" t="s">
        <v>453</v>
      </c>
      <c r="B257" s="159" t="s">
        <v>454</v>
      </c>
      <c r="C257" s="160"/>
      <c r="D257" s="160"/>
      <c r="E257" s="160"/>
      <c r="F257" s="160"/>
      <c r="G257" s="161"/>
      <c r="H257" s="107"/>
      <c r="I257" s="4">
        <f>SUM(I258,I272)</f>
        <v>793027.98</v>
      </c>
      <c r="J257" s="109"/>
      <c r="K257" s="111"/>
    </row>
    <row r="258" spans="1:11">
      <c r="A258" s="3" t="s">
        <v>455</v>
      </c>
      <c r="B258" s="157" t="s">
        <v>1849</v>
      </c>
      <c r="C258" s="157"/>
      <c r="D258" s="157"/>
      <c r="E258" s="157"/>
      <c r="F258" s="157"/>
      <c r="G258" s="157"/>
      <c r="H258" s="3"/>
      <c r="I258" s="4">
        <f>SUM(I259:I271)</f>
        <v>694960.97</v>
      </c>
      <c r="J258"/>
      <c r="K258"/>
    </row>
    <row r="259" spans="1:11" ht="38.25" customHeight="1">
      <c r="A259" s="5" t="s">
        <v>456</v>
      </c>
      <c r="B259" s="6" t="s">
        <v>457</v>
      </c>
      <c r="C259" s="7" t="s">
        <v>458</v>
      </c>
      <c r="D259" s="6" t="s">
        <v>26</v>
      </c>
      <c r="E259" s="6" t="s">
        <v>15</v>
      </c>
      <c r="F259" s="8">
        <v>2471.29</v>
      </c>
      <c r="G259" s="9">
        <v>149.86000000000001</v>
      </c>
      <c r="H259" s="9">
        <f t="shared" si="6"/>
        <v>187.33</v>
      </c>
      <c r="I259" s="10">
        <f t="shared" si="7"/>
        <v>462946.76</v>
      </c>
      <c r="J259" s="109"/>
    </row>
    <row r="260" spans="1:11">
      <c r="A260" s="5" t="s">
        <v>459</v>
      </c>
      <c r="B260" s="6" t="s">
        <v>460</v>
      </c>
      <c r="C260" s="7" t="s">
        <v>461</v>
      </c>
      <c r="D260" s="6" t="s">
        <v>26</v>
      </c>
      <c r="E260" s="6" t="s">
        <v>15</v>
      </c>
      <c r="F260" s="8">
        <v>10.42</v>
      </c>
      <c r="G260" s="9">
        <v>108.24</v>
      </c>
      <c r="H260" s="9">
        <f t="shared" si="6"/>
        <v>135.30000000000001</v>
      </c>
      <c r="I260" s="10">
        <f t="shared" si="7"/>
        <v>1409.83</v>
      </c>
      <c r="J260" s="109"/>
    </row>
    <row r="261" spans="1:11">
      <c r="A261" s="5" t="s">
        <v>462</v>
      </c>
      <c r="B261" s="6" t="s">
        <v>463</v>
      </c>
      <c r="C261" s="7" t="s">
        <v>464</v>
      </c>
      <c r="D261" s="6" t="s">
        <v>26</v>
      </c>
      <c r="E261" s="6" t="s">
        <v>28</v>
      </c>
      <c r="F261" s="8">
        <v>158.28</v>
      </c>
      <c r="G261" s="9">
        <v>89.78</v>
      </c>
      <c r="H261" s="9">
        <f t="shared" si="6"/>
        <v>112.23</v>
      </c>
      <c r="I261" s="10">
        <f t="shared" si="7"/>
        <v>17763.759999999998</v>
      </c>
      <c r="J261" s="109"/>
    </row>
    <row r="262" spans="1:11">
      <c r="A262" s="5" t="s">
        <v>465</v>
      </c>
      <c r="B262" s="6" t="s">
        <v>466</v>
      </c>
      <c r="C262" s="7" t="s">
        <v>467</v>
      </c>
      <c r="D262" s="6" t="s">
        <v>26</v>
      </c>
      <c r="E262" s="6" t="s">
        <v>28</v>
      </c>
      <c r="F262" s="8">
        <v>64.599999999999994</v>
      </c>
      <c r="G262" s="9">
        <v>89.78</v>
      </c>
      <c r="H262" s="9">
        <f t="shared" si="6"/>
        <v>112.23</v>
      </c>
      <c r="I262" s="10">
        <f t="shared" si="7"/>
        <v>7250.06</v>
      </c>
      <c r="J262" s="109"/>
    </row>
    <row r="263" spans="1:11">
      <c r="A263" s="5" t="s">
        <v>468</v>
      </c>
      <c r="B263" s="6" t="s">
        <v>469</v>
      </c>
      <c r="C263" s="7" t="s">
        <v>470</v>
      </c>
      <c r="D263" s="6" t="s">
        <v>26</v>
      </c>
      <c r="E263" s="6" t="s">
        <v>28</v>
      </c>
      <c r="F263" s="8">
        <v>78.8</v>
      </c>
      <c r="G263" s="9">
        <v>89.78</v>
      </c>
      <c r="H263" s="9">
        <f t="shared" si="6"/>
        <v>112.23</v>
      </c>
      <c r="I263" s="10">
        <f t="shared" si="7"/>
        <v>8843.7199999999993</v>
      </c>
      <c r="J263" s="109"/>
    </row>
    <row r="264" spans="1:11">
      <c r="A264" s="5" t="s">
        <v>471</v>
      </c>
      <c r="B264" s="6" t="s">
        <v>472</v>
      </c>
      <c r="C264" s="7" t="s">
        <v>473</v>
      </c>
      <c r="D264" s="6" t="s">
        <v>26</v>
      </c>
      <c r="E264" s="6" t="s">
        <v>28</v>
      </c>
      <c r="F264" s="8">
        <v>20.6</v>
      </c>
      <c r="G264" s="9">
        <v>89.78</v>
      </c>
      <c r="H264" s="9">
        <f t="shared" si="6"/>
        <v>112.23</v>
      </c>
      <c r="I264" s="10">
        <f t="shared" si="7"/>
        <v>2311.94</v>
      </c>
      <c r="J264" s="109"/>
    </row>
    <row r="265" spans="1:11">
      <c r="A265" s="5" t="s">
        <v>474</v>
      </c>
      <c r="B265" s="6" t="s">
        <v>475</v>
      </c>
      <c r="C265" s="7" t="s">
        <v>476</v>
      </c>
      <c r="D265" s="6" t="s">
        <v>26</v>
      </c>
      <c r="E265" s="6" t="s">
        <v>28</v>
      </c>
      <c r="F265" s="8">
        <v>320.83</v>
      </c>
      <c r="G265" s="9">
        <v>89.78</v>
      </c>
      <c r="H265" s="9">
        <f t="shared" si="6"/>
        <v>112.23</v>
      </c>
      <c r="I265" s="10">
        <f t="shared" si="7"/>
        <v>36006.75</v>
      </c>
      <c r="J265" s="109"/>
    </row>
    <row r="266" spans="1:11">
      <c r="A266" s="5" t="s">
        <v>477</v>
      </c>
      <c r="B266" s="6" t="s">
        <v>478</v>
      </c>
      <c r="C266" s="7" t="s">
        <v>479</v>
      </c>
      <c r="D266" s="6" t="s">
        <v>26</v>
      </c>
      <c r="E266" s="6" t="s">
        <v>28</v>
      </c>
      <c r="F266" s="8">
        <v>113.12</v>
      </c>
      <c r="G266" s="9">
        <v>89.78</v>
      </c>
      <c r="H266" s="9">
        <f t="shared" si="6"/>
        <v>112.23</v>
      </c>
      <c r="I266" s="10">
        <f t="shared" si="7"/>
        <v>12695.46</v>
      </c>
      <c r="J266" s="109"/>
    </row>
    <row r="267" spans="1:11" ht="17.25" customHeight="1">
      <c r="A267" s="5" t="s">
        <v>480</v>
      </c>
      <c r="B267" s="6" t="s">
        <v>481</v>
      </c>
      <c r="C267" s="7" t="s">
        <v>482</v>
      </c>
      <c r="D267" s="6" t="s">
        <v>26</v>
      </c>
      <c r="E267" s="6" t="s">
        <v>28</v>
      </c>
      <c r="F267" s="8">
        <v>242</v>
      </c>
      <c r="G267" s="9">
        <v>157.03</v>
      </c>
      <c r="H267" s="9">
        <f t="shared" si="6"/>
        <v>196.29</v>
      </c>
      <c r="I267" s="10">
        <f t="shared" si="7"/>
        <v>47502.18</v>
      </c>
      <c r="J267" s="109"/>
    </row>
    <row r="268" spans="1:11">
      <c r="A268" s="5" t="s">
        <v>483</v>
      </c>
      <c r="B268" s="6" t="s">
        <v>484</v>
      </c>
      <c r="C268" s="7" t="s">
        <v>485</v>
      </c>
      <c r="D268" s="6" t="s">
        <v>26</v>
      </c>
      <c r="E268" s="6" t="s">
        <v>28</v>
      </c>
      <c r="F268" s="8">
        <v>361.06</v>
      </c>
      <c r="G268" s="9">
        <v>52.6</v>
      </c>
      <c r="H268" s="9">
        <f t="shared" si="6"/>
        <v>65.75</v>
      </c>
      <c r="I268" s="10">
        <f t="shared" si="7"/>
        <v>23739.7</v>
      </c>
      <c r="J268" s="109"/>
    </row>
    <row r="269" spans="1:11">
      <c r="A269" s="5" t="s">
        <v>486</v>
      </c>
      <c r="B269" s="6" t="s">
        <v>487</v>
      </c>
      <c r="C269" s="7" t="s">
        <v>488</v>
      </c>
      <c r="D269" s="6" t="s">
        <v>26</v>
      </c>
      <c r="E269" s="6" t="s">
        <v>28</v>
      </c>
      <c r="F269" s="8">
        <v>606.91999999999996</v>
      </c>
      <c r="G269" s="9">
        <v>52.6</v>
      </c>
      <c r="H269" s="9">
        <f t="shared" si="6"/>
        <v>65.75</v>
      </c>
      <c r="I269" s="10">
        <f t="shared" si="7"/>
        <v>39904.99</v>
      </c>
      <c r="J269" s="109"/>
    </row>
    <row r="270" spans="1:11">
      <c r="A270" s="5" t="s">
        <v>489</v>
      </c>
      <c r="B270" s="6" t="s">
        <v>490</v>
      </c>
      <c r="C270" s="7" t="s">
        <v>491</v>
      </c>
      <c r="D270" s="6" t="s">
        <v>26</v>
      </c>
      <c r="E270" s="6" t="s">
        <v>28</v>
      </c>
      <c r="F270" s="8">
        <v>238.76</v>
      </c>
      <c r="G270" s="9">
        <v>52.6</v>
      </c>
      <c r="H270" s="9">
        <f t="shared" si="6"/>
        <v>65.75</v>
      </c>
      <c r="I270" s="10">
        <f t="shared" si="7"/>
        <v>15698.47</v>
      </c>
      <c r="J270" s="109"/>
    </row>
    <row r="271" spans="1:11" ht="19.5" customHeight="1">
      <c r="A271" s="5" t="s">
        <v>492</v>
      </c>
      <c r="B271" s="6" t="s">
        <v>493</v>
      </c>
      <c r="C271" s="7" t="s">
        <v>494</v>
      </c>
      <c r="D271" s="6" t="s">
        <v>26</v>
      </c>
      <c r="E271" s="6" t="s">
        <v>28</v>
      </c>
      <c r="F271" s="8">
        <v>287.26</v>
      </c>
      <c r="G271" s="9">
        <v>52.6</v>
      </c>
      <c r="H271" s="9">
        <f t="shared" si="6"/>
        <v>65.75</v>
      </c>
      <c r="I271" s="10">
        <f t="shared" si="7"/>
        <v>18887.349999999999</v>
      </c>
      <c r="J271" s="109"/>
    </row>
    <row r="272" spans="1:11">
      <c r="A272" s="3" t="s">
        <v>1918</v>
      </c>
      <c r="B272" s="157" t="s">
        <v>1919</v>
      </c>
      <c r="C272" s="157"/>
      <c r="D272" s="157"/>
      <c r="E272" s="157"/>
      <c r="F272" s="157"/>
      <c r="G272" s="157"/>
      <c r="H272" s="3"/>
      <c r="I272" s="4">
        <f>SUM(I273:I275)</f>
        <v>98067.010000000009</v>
      </c>
      <c r="J272"/>
      <c r="K272"/>
    </row>
    <row r="273" spans="1:11" ht="18" customHeight="1">
      <c r="A273" s="5" t="s">
        <v>495</v>
      </c>
      <c r="B273" s="6" t="s">
        <v>496</v>
      </c>
      <c r="C273" s="7" t="s">
        <v>497</v>
      </c>
      <c r="D273" s="6" t="s">
        <v>14</v>
      </c>
      <c r="E273" s="6" t="s">
        <v>15</v>
      </c>
      <c r="F273" s="8">
        <v>724.81</v>
      </c>
      <c r="G273" s="9">
        <v>54</v>
      </c>
      <c r="H273" s="9">
        <f t="shared" si="6"/>
        <v>67.5</v>
      </c>
      <c r="I273" s="10">
        <f t="shared" si="7"/>
        <v>48924.68</v>
      </c>
      <c r="J273" s="109"/>
    </row>
    <row r="274" spans="1:11" ht="21" customHeight="1">
      <c r="A274" s="5" t="s">
        <v>498</v>
      </c>
      <c r="B274" s="6" t="s">
        <v>481</v>
      </c>
      <c r="C274" s="7" t="s">
        <v>482</v>
      </c>
      <c r="D274" s="6" t="s">
        <v>26</v>
      </c>
      <c r="E274" s="6" t="s">
        <v>28</v>
      </c>
      <c r="F274" s="8">
        <v>32.299999999999997</v>
      </c>
      <c r="G274" s="9">
        <v>157.03</v>
      </c>
      <c r="H274" s="9">
        <f t="shared" ref="H274:H336" si="8">ROUND(G274+G274*$I$5,2)</f>
        <v>196.29</v>
      </c>
      <c r="I274" s="10">
        <f t="shared" ref="I274:I336" si="9">ROUND(F274*H274,2)</f>
        <v>6340.17</v>
      </c>
      <c r="J274" s="109"/>
    </row>
    <row r="275" spans="1:11" ht="23.25" customHeight="1">
      <c r="A275" s="5" t="s">
        <v>499</v>
      </c>
      <c r="B275" s="6" t="s">
        <v>500</v>
      </c>
      <c r="C275" s="7" t="s">
        <v>501</v>
      </c>
      <c r="D275" s="6" t="s">
        <v>26</v>
      </c>
      <c r="E275" s="6" t="s">
        <v>15</v>
      </c>
      <c r="F275" s="8">
        <v>632.70000000000005</v>
      </c>
      <c r="G275" s="9">
        <v>54.12</v>
      </c>
      <c r="H275" s="9">
        <f t="shared" si="8"/>
        <v>67.650000000000006</v>
      </c>
      <c r="I275" s="10">
        <f t="shared" si="9"/>
        <v>42802.16</v>
      </c>
      <c r="J275" s="109"/>
    </row>
    <row r="276" spans="1:11" ht="15" customHeight="1">
      <c r="A276" s="3" t="s">
        <v>502</v>
      </c>
      <c r="B276" s="159" t="s">
        <v>503</v>
      </c>
      <c r="C276" s="160"/>
      <c r="D276" s="160"/>
      <c r="E276" s="160"/>
      <c r="F276" s="160"/>
      <c r="G276" s="161"/>
      <c r="H276" s="107"/>
      <c r="I276" s="4">
        <f>SUM(I277:I282)</f>
        <v>134732.06</v>
      </c>
      <c r="J276" s="109"/>
      <c r="K276" s="111"/>
    </row>
    <row r="277" spans="1:11" s="119" customFormat="1">
      <c r="A277" s="121" t="s">
        <v>504</v>
      </c>
      <c r="B277" s="122" t="s">
        <v>505</v>
      </c>
      <c r="C277" s="104" t="s">
        <v>506</v>
      </c>
      <c r="D277" s="122" t="s">
        <v>26</v>
      </c>
      <c r="E277" s="122" t="s">
        <v>15</v>
      </c>
      <c r="F277" s="123">
        <v>1613.32</v>
      </c>
      <c r="G277" s="124">
        <v>41.5</v>
      </c>
      <c r="H277" s="124">
        <f t="shared" si="8"/>
        <v>51.88</v>
      </c>
      <c r="I277" s="125">
        <f t="shared" si="9"/>
        <v>83699.039999999994</v>
      </c>
      <c r="J277" s="126"/>
      <c r="K277" s="127"/>
    </row>
    <row r="278" spans="1:11">
      <c r="A278" s="5" t="s">
        <v>507</v>
      </c>
      <c r="B278" s="6" t="s">
        <v>508</v>
      </c>
      <c r="C278" s="7" t="s">
        <v>509</v>
      </c>
      <c r="D278" s="6" t="s">
        <v>26</v>
      </c>
      <c r="E278" s="6" t="s">
        <v>15</v>
      </c>
      <c r="F278" s="8">
        <v>192.74</v>
      </c>
      <c r="G278" s="9">
        <v>41.5</v>
      </c>
      <c r="H278" s="9">
        <f t="shared" si="8"/>
        <v>51.88</v>
      </c>
      <c r="I278" s="10">
        <f t="shared" si="9"/>
        <v>9999.35</v>
      </c>
      <c r="J278" s="109"/>
    </row>
    <row r="279" spans="1:11">
      <c r="A279" s="5" t="s">
        <v>510</v>
      </c>
      <c r="B279" s="6" t="s">
        <v>511</v>
      </c>
      <c r="C279" s="7" t="s">
        <v>512</v>
      </c>
      <c r="D279" s="6" t="s">
        <v>26</v>
      </c>
      <c r="E279" s="6" t="s">
        <v>15</v>
      </c>
      <c r="F279" s="8">
        <v>280.02</v>
      </c>
      <c r="G279" s="9">
        <v>41.5</v>
      </c>
      <c r="H279" s="9">
        <f t="shared" si="8"/>
        <v>51.88</v>
      </c>
      <c r="I279" s="10">
        <f t="shared" si="9"/>
        <v>14527.44</v>
      </c>
      <c r="J279" s="109"/>
    </row>
    <row r="280" spans="1:11">
      <c r="A280" s="5" t="s">
        <v>513</v>
      </c>
      <c r="B280" s="6" t="s">
        <v>514</v>
      </c>
      <c r="C280" s="7" t="s">
        <v>515</v>
      </c>
      <c r="D280" s="6" t="s">
        <v>26</v>
      </c>
      <c r="E280" s="6" t="s">
        <v>15</v>
      </c>
      <c r="F280" s="8">
        <v>42.55</v>
      </c>
      <c r="G280" s="9">
        <v>41.5</v>
      </c>
      <c r="H280" s="9">
        <f t="shared" si="8"/>
        <v>51.88</v>
      </c>
      <c r="I280" s="10">
        <f t="shared" si="9"/>
        <v>2207.4899999999998</v>
      </c>
      <c r="J280" s="109"/>
    </row>
    <row r="281" spans="1:11" ht="31.5" customHeight="1">
      <c r="A281" s="5" t="s">
        <v>516</v>
      </c>
      <c r="B281" s="6" t="s">
        <v>517</v>
      </c>
      <c r="C281" s="7" t="s">
        <v>518</v>
      </c>
      <c r="D281" s="6" t="s">
        <v>14</v>
      </c>
      <c r="E281" s="6" t="s">
        <v>15</v>
      </c>
      <c r="F281" s="8">
        <v>192.74</v>
      </c>
      <c r="G281" s="9">
        <v>49.09</v>
      </c>
      <c r="H281" s="9">
        <f t="shared" si="8"/>
        <v>61.36</v>
      </c>
      <c r="I281" s="10">
        <f t="shared" si="9"/>
        <v>11826.53</v>
      </c>
      <c r="J281" s="109"/>
    </row>
    <row r="282" spans="1:11" ht="16.5">
      <c r="A282" s="5" t="s">
        <v>519</v>
      </c>
      <c r="B282" s="6" t="s">
        <v>520</v>
      </c>
      <c r="C282" s="7" t="s">
        <v>521</v>
      </c>
      <c r="D282" s="6" t="s">
        <v>14</v>
      </c>
      <c r="E282" s="6" t="s">
        <v>15</v>
      </c>
      <c r="F282" s="8">
        <v>192.74</v>
      </c>
      <c r="G282" s="9">
        <v>51.77</v>
      </c>
      <c r="H282" s="9">
        <f t="shared" si="8"/>
        <v>64.709999999999994</v>
      </c>
      <c r="I282" s="10">
        <f t="shared" si="9"/>
        <v>12472.21</v>
      </c>
      <c r="J282" s="109"/>
    </row>
    <row r="283" spans="1:11" ht="15" customHeight="1">
      <c r="A283" s="3" t="s">
        <v>522</v>
      </c>
      <c r="B283" s="159" t="s">
        <v>523</v>
      </c>
      <c r="C283" s="160"/>
      <c r="D283" s="160"/>
      <c r="E283" s="160"/>
      <c r="F283" s="160"/>
      <c r="G283" s="161"/>
      <c r="H283" s="107"/>
      <c r="I283" s="4">
        <f>SUM(I284,I296)</f>
        <v>679131.22000000009</v>
      </c>
      <c r="J283" s="109"/>
      <c r="K283" s="111"/>
    </row>
    <row r="284" spans="1:11">
      <c r="A284" s="3" t="s">
        <v>524</v>
      </c>
      <c r="B284" s="158" t="s">
        <v>1849</v>
      </c>
      <c r="C284" s="158"/>
      <c r="D284" s="158"/>
      <c r="E284" s="158"/>
      <c r="F284" s="158"/>
      <c r="G284" s="158"/>
      <c r="H284" s="113"/>
      <c r="I284" s="4">
        <f>SUM(I285:I295)</f>
        <v>593723.99000000011</v>
      </c>
      <c r="J284"/>
      <c r="K284" s="112"/>
    </row>
    <row r="285" spans="1:11" ht="24.75">
      <c r="A285" s="5" t="s">
        <v>525</v>
      </c>
      <c r="B285" s="6" t="s">
        <v>526</v>
      </c>
      <c r="C285" s="7" t="s">
        <v>527</v>
      </c>
      <c r="D285" s="6" t="s">
        <v>26</v>
      </c>
      <c r="E285" s="6" t="s">
        <v>15</v>
      </c>
      <c r="F285" s="8">
        <v>3748.63</v>
      </c>
      <c r="G285" s="9">
        <v>4.43</v>
      </c>
      <c r="H285" s="9">
        <f t="shared" si="8"/>
        <v>5.54</v>
      </c>
      <c r="I285" s="10">
        <f t="shared" si="9"/>
        <v>20767.41</v>
      </c>
      <c r="J285" s="109"/>
    </row>
    <row r="286" spans="1:11" ht="24.75">
      <c r="A286" s="5" t="s">
        <v>528</v>
      </c>
      <c r="B286" s="6" t="s">
        <v>529</v>
      </c>
      <c r="C286" s="7" t="s">
        <v>530</v>
      </c>
      <c r="D286" s="6" t="s">
        <v>26</v>
      </c>
      <c r="E286" s="6" t="s">
        <v>15</v>
      </c>
      <c r="F286" s="8">
        <v>2778.01</v>
      </c>
      <c r="G286" s="9">
        <v>4.43</v>
      </c>
      <c r="H286" s="9">
        <f t="shared" si="8"/>
        <v>5.54</v>
      </c>
      <c r="I286" s="10">
        <f t="shared" si="9"/>
        <v>15390.18</v>
      </c>
      <c r="J286" s="109"/>
    </row>
    <row r="287" spans="1:11" ht="26.25" customHeight="1">
      <c r="A287" s="5" t="s">
        <v>531</v>
      </c>
      <c r="B287" s="6" t="s">
        <v>532</v>
      </c>
      <c r="C287" s="7" t="s">
        <v>533</v>
      </c>
      <c r="D287" s="6" t="s">
        <v>26</v>
      </c>
      <c r="E287" s="6" t="s">
        <v>15</v>
      </c>
      <c r="F287" s="8">
        <v>2512.64</v>
      </c>
      <c r="G287" s="9">
        <v>39.57</v>
      </c>
      <c r="H287" s="9">
        <f t="shared" si="8"/>
        <v>49.46</v>
      </c>
      <c r="I287" s="10">
        <f t="shared" si="9"/>
        <v>124275.17</v>
      </c>
      <c r="J287" s="109"/>
    </row>
    <row r="288" spans="1:11" ht="30" customHeight="1">
      <c r="A288" s="5" t="s">
        <v>534</v>
      </c>
      <c r="B288" s="6" t="s">
        <v>535</v>
      </c>
      <c r="C288" s="7" t="s">
        <v>536</v>
      </c>
      <c r="D288" s="6" t="s">
        <v>26</v>
      </c>
      <c r="E288" s="6" t="s">
        <v>15</v>
      </c>
      <c r="F288" s="8">
        <v>729.51</v>
      </c>
      <c r="G288" s="9">
        <v>39.57</v>
      </c>
      <c r="H288" s="9">
        <f t="shared" si="8"/>
        <v>49.46</v>
      </c>
      <c r="I288" s="10">
        <f t="shared" si="9"/>
        <v>36081.56</v>
      </c>
      <c r="J288" s="109"/>
    </row>
    <row r="289" spans="1:11" ht="22.5" customHeight="1">
      <c r="A289" s="5" t="s">
        <v>537</v>
      </c>
      <c r="B289" s="6" t="s">
        <v>538</v>
      </c>
      <c r="C289" s="7" t="s">
        <v>539</v>
      </c>
      <c r="D289" s="6" t="s">
        <v>14</v>
      </c>
      <c r="E289" s="6" t="s">
        <v>15</v>
      </c>
      <c r="F289" s="8">
        <v>523.91999999999996</v>
      </c>
      <c r="G289" s="9">
        <v>62.91</v>
      </c>
      <c r="H289" s="9">
        <f t="shared" si="8"/>
        <v>78.64</v>
      </c>
      <c r="I289" s="10">
        <f t="shared" si="9"/>
        <v>41201.07</v>
      </c>
      <c r="J289" s="109"/>
    </row>
    <row r="290" spans="1:11" ht="16.5">
      <c r="A290" s="5" t="s">
        <v>540</v>
      </c>
      <c r="B290" s="6" t="s">
        <v>541</v>
      </c>
      <c r="C290" s="7" t="s">
        <v>542</v>
      </c>
      <c r="D290" s="6" t="s">
        <v>26</v>
      </c>
      <c r="E290" s="6" t="s">
        <v>15</v>
      </c>
      <c r="F290" s="8">
        <v>141.12</v>
      </c>
      <c r="G290" s="9">
        <v>56.63</v>
      </c>
      <c r="H290" s="9">
        <f t="shared" si="8"/>
        <v>70.790000000000006</v>
      </c>
      <c r="I290" s="10">
        <f t="shared" si="9"/>
        <v>9989.8799999999992</v>
      </c>
      <c r="J290" s="109"/>
    </row>
    <row r="291" spans="1:11" ht="16.5">
      <c r="A291" s="5" t="s">
        <v>543</v>
      </c>
      <c r="B291" s="6" t="s">
        <v>544</v>
      </c>
      <c r="C291" s="7" t="s">
        <v>545</v>
      </c>
      <c r="D291" s="6" t="s">
        <v>26</v>
      </c>
      <c r="E291" s="6" t="s">
        <v>15</v>
      </c>
      <c r="F291" s="8">
        <v>64.48</v>
      </c>
      <c r="G291" s="9">
        <v>56.63</v>
      </c>
      <c r="H291" s="9">
        <f t="shared" si="8"/>
        <v>70.790000000000006</v>
      </c>
      <c r="I291" s="10">
        <f t="shared" si="9"/>
        <v>4564.54</v>
      </c>
      <c r="J291" s="109"/>
    </row>
    <row r="292" spans="1:11">
      <c r="A292" s="5" t="s">
        <v>546</v>
      </c>
      <c r="B292" s="6" t="s">
        <v>547</v>
      </c>
      <c r="C292" s="7" t="s">
        <v>548</v>
      </c>
      <c r="D292" s="6" t="s">
        <v>26</v>
      </c>
      <c r="E292" s="6" t="s">
        <v>28</v>
      </c>
      <c r="F292" s="8">
        <v>279.08</v>
      </c>
      <c r="G292" s="9">
        <v>33.46</v>
      </c>
      <c r="H292" s="9">
        <f t="shared" si="8"/>
        <v>41.83</v>
      </c>
      <c r="I292" s="10">
        <f t="shared" si="9"/>
        <v>11673.92</v>
      </c>
      <c r="J292" s="109"/>
    </row>
    <row r="293" spans="1:11" ht="21.75" customHeight="1">
      <c r="A293" s="5" t="s">
        <v>549</v>
      </c>
      <c r="B293" s="6" t="s">
        <v>550</v>
      </c>
      <c r="C293" s="7" t="s">
        <v>551</v>
      </c>
      <c r="D293" s="6" t="s">
        <v>14</v>
      </c>
      <c r="E293" s="6" t="s">
        <v>15</v>
      </c>
      <c r="F293" s="8">
        <v>514.04999999999995</v>
      </c>
      <c r="G293" s="9">
        <v>73.97</v>
      </c>
      <c r="H293" s="9">
        <f t="shared" si="8"/>
        <v>92.46</v>
      </c>
      <c r="I293" s="10">
        <f t="shared" si="9"/>
        <v>47529.06</v>
      </c>
      <c r="J293" s="109"/>
    </row>
    <row r="294" spans="1:11" ht="24.75">
      <c r="A294" s="5" t="s">
        <v>552</v>
      </c>
      <c r="B294" s="6" t="s">
        <v>553</v>
      </c>
      <c r="C294" s="7" t="s">
        <v>554</v>
      </c>
      <c r="D294" s="6" t="s">
        <v>26</v>
      </c>
      <c r="E294" s="6" t="s">
        <v>15</v>
      </c>
      <c r="F294" s="8">
        <v>1282.51</v>
      </c>
      <c r="G294" s="9">
        <v>144.78</v>
      </c>
      <c r="H294" s="9">
        <f t="shared" si="8"/>
        <v>180.98</v>
      </c>
      <c r="I294" s="10">
        <f t="shared" si="9"/>
        <v>232108.66</v>
      </c>
      <c r="J294" s="109"/>
    </row>
    <row r="295" spans="1:11">
      <c r="A295" s="5" t="s">
        <v>555</v>
      </c>
      <c r="B295" s="6" t="s">
        <v>556</v>
      </c>
      <c r="C295" s="7" t="s">
        <v>557</v>
      </c>
      <c r="D295" s="6" t="s">
        <v>26</v>
      </c>
      <c r="E295" s="6" t="s">
        <v>347</v>
      </c>
      <c r="F295" s="8">
        <v>254.88</v>
      </c>
      <c r="G295" s="9">
        <v>157.38</v>
      </c>
      <c r="H295" s="9">
        <f t="shared" si="8"/>
        <v>196.73</v>
      </c>
      <c r="I295" s="10">
        <f t="shared" si="9"/>
        <v>50142.54</v>
      </c>
      <c r="J295" s="109"/>
    </row>
    <row r="296" spans="1:11">
      <c r="A296" s="3" t="s">
        <v>1920</v>
      </c>
      <c r="B296" s="158" t="s">
        <v>1921</v>
      </c>
      <c r="C296" s="158"/>
      <c r="D296" s="158"/>
      <c r="E296" s="158"/>
      <c r="F296" s="158"/>
      <c r="G296" s="158"/>
      <c r="H296" s="113"/>
      <c r="I296" s="4">
        <f>SUM(I297:I298)</f>
        <v>85407.23</v>
      </c>
      <c r="J296"/>
      <c r="K296" s="114"/>
    </row>
    <row r="297" spans="1:11" s="119" customFormat="1" ht="24.75">
      <c r="A297" s="121" t="s">
        <v>558</v>
      </c>
      <c r="B297" s="122" t="s">
        <v>559</v>
      </c>
      <c r="C297" s="104" t="s">
        <v>560</v>
      </c>
      <c r="D297" s="122" t="s">
        <v>14</v>
      </c>
      <c r="E297" s="122" t="s">
        <v>15</v>
      </c>
      <c r="F297" s="123">
        <v>1576.07</v>
      </c>
      <c r="G297" s="124">
        <v>4.34</v>
      </c>
      <c r="H297" s="124">
        <f t="shared" si="8"/>
        <v>5.43</v>
      </c>
      <c r="I297" s="125">
        <f t="shared" si="9"/>
        <v>8558.06</v>
      </c>
      <c r="J297" s="126"/>
      <c r="K297" s="127"/>
    </row>
    <row r="298" spans="1:11" s="119" customFormat="1" ht="28.5" customHeight="1">
      <c r="A298" s="121" t="s">
        <v>561</v>
      </c>
      <c r="B298" s="122" t="s">
        <v>562</v>
      </c>
      <c r="C298" s="104" t="s">
        <v>563</v>
      </c>
      <c r="D298" s="122" t="s">
        <v>14</v>
      </c>
      <c r="E298" s="122" t="s">
        <v>15</v>
      </c>
      <c r="F298" s="123">
        <v>1576.07</v>
      </c>
      <c r="G298" s="124">
        <v>39.01</v>
      </c>
      <c r="H298" s="124">
        <f t="shared" si="8"/>
        <v>48.76</v>
      </c>
      <c r="I298" s="125">
        <f t="shared" si="9"/>
        <v>76849.17</v>
      </c>
      <c r="J298" s="126"/>
      <c r="K298" s="127"/>
    </row>
    <row r="299" spans="1:11" ht="15" customHeight="1">
      <c r="A299" s="3" t="s">
        <v>564</v>
      </c>
      <c r="B299" s="159" t="s">
        <v>565</v>
      </c>
      <c r="C299" s="160"/>
      <c r="D299" s="160"/>
      <c r="E299" s="160"/>
      <c r="F299" s="160"/>
      <c r="G299" s="161"/>
      <c r="H299" s="107"/>
      <c r="I299" s="4">
        <f>SUM(I300,I309)</f>
        <v>667618.77</v>
      </c>
      <c r="J299" s="109"/>
      <c r="K299" s="111"/>
    </row>
    <row r="300" spans="1:11">
      <c r="A300" s="3" t="s">
        <v>1922</v>
      </c>
      <c r="B300" s="157" t="s">
        <v>1923</v>
      </c>
      <c r="C300" s="157"/>
      <c r="D300" s="157"/>
      <c r="E300" s="157"/>
      <c r="F300" s="157"/>
      <c r="G300" s="157"/>
      <c r="H300" s="3"/>
      <c r="I300" s="4">
        <f>SUM(I301:I308)</f>
        <v>534827.51</v>
      </c>
      <c r="J300"/>
      <c r="K300"/>
    </row>
    <row r="301" spans="1:11">
      <c r="A301" s="5" t="s">
        <v>566</v>
      </c>
      <c r="B301" s="6" t="s">
        <v>567</v>
      </c>
      <c r="C301" s="7" t="s">
        <v>568</v>
      </c>
      <c r="D301" s="6" t="s">
        <v>26</v>
      </c>
      <c r="E301" s="6" t="s">
        <v>15</v>
      </c>
      <c r="F301" s="8">
        <v>2740.76</v>
      </c>
      <c r="G301" s="9">
        <v>39.81</v>
      </c>
      <c r="H301" s="9">
        <f t="shared" si="8"/>
        <v>49.76</v>
      </c>
      <c r="I301" s="10">
        <f t="shared" si="9"/>
        <v>136380.22</v>
      </c>
      <c r="J301" s="109"/>
    </row>
    <row r="302" spans="1:11" ht="33">
      <c r="A302" s="5" t="s">
        <v>569</v>
      </c>
      <c r="B302" s="6" t="s">
        <v>570</v>
      </c>
      <c r="C302" s="7" t="s">
        <v>571</v>
      </c>
      <c r="D302" s="6" t="s">
        <v>14</v>
      </c>
      <c r="E302" s="6" t="s">
        <v>15</v>
      </c>
      <c r="F302" s="8">
        <v>2740.76</v>
      </c>
      <c r="G302" s="9">
        <v>94.76</v>
      </c>
      <c r="H302" s="9">
        <f t="shared" si="8"/>
        <v>118.45</v>
      </c>
      <c r="I302" s="10">
        <f t="shared" si="9"/>
        <v>324643.02</v>
      </c>
      <c r="J302" s="109"/>
    </row>
    <row r="303" spans="1:11" ht="28.5" customHeight="1">
      <c r="A303" s="5" t="s">
        <v>572</v>
      </c>
      <c r="B303" s="6" t="s">
        <v>517</v>
      </c>
      <c r="C303" s="7" t="s">
        <v>518</v>
      </c>
      <c r="D303" s="6" t="s">
        <v>14</v>
      </c>
      <c r="E303" s="6" t="s">
        <v>15</v>
      </c>
      <c r="F303" s="8">
        <v>345.56</v>
      </c>
      <c r="G303" s="9">
        <v>49.09</v>
      </c>
      <c r="H303" s="9">
        <f t="shared" si="8"/>
        <v>61.36</v>
      </c>
      <c r="I303" s="10">
        <f t="shared" si="9"/>
        <v>21203.56</v>
      </c>
      <c r="J303" s="109"/>
    </row>
    <row r="304" spans="1:11" ht="24.75">
      <c r="A304" s="5" t="s">
        <v>573</v>
      </c>
      <c r="B304" s="6" t="s">
        <v>574</v>
      </c>
      <c r="C304" s="7" t="s">
        <v>575</v>
      </c>
      <c r="D304" s="6" t="s">
        <v>14</v>
      </c>
      <c r="E304" s="6" t="s">
        <v>15</v>
      </c>
      <c r="F304" s="8">
        <v>345.56</v>
      </c>
      <c r="G304" s="9">
        <v>49.1</v>
      </c>
      <c r="H304" s="9">
        <f t="shared" si="8"/>
        <v>61.38</v>
      </c>
      <c r="I304" s="10">
        <f t="shared" si="9"/>
        <v>21210.47</v>
      </c>
      <c r="J304" s="109"/>
    </row>
    <row r="305" spans="1:11">
      <c r="A305" s="5" t="s">
        <v>576</v>
      </c>
      <c r="B305" s="6" t="s">
        <v>577</v>
      </c>
      <c r="C305" s="7" t="s">
        <v>578</v>
      </c>
      <c r="D305" s="6" t="s">
        <v>26</v>
      </c>
      <c r="E305" s="6" t="s">
        <v>28</v>
      </c>
      <c r="F305" s="8">
        <v>53.28</v>
      </c>
      <c r="G305" s="9">
        <v>8.1999999999999993</v>
      </c>
      <c r="H305" s="9">
        <f t="shared" si="8"/>
        <v>10.25</v>
      </c>
      <c r="I305" s="10">
        <f t="shared" si="9"/>
        <v>546.12</v>
      </c>
      <c r="J305" s="109"/>
    </row>
    <row r="306" spans="1:11">
      <c r="A306" s="5" t="s">
        <v>579</v>
      </c>
      <c r="B306" s="6" t="s">
        <v>580</v>
      </c>
      <c r="C306" s="7" t="s">
        <v>581</v>
      </c>
      <c r="D306" s="6" t="s">
        <v>26</v>
      </c>
      <c r="E306" s="6" t="s">
        <v>28</v>
      </c>
      <c r="F306" s="8">
        <v>705.52</v>
      </c>
      <c r="G306" s="9">
        <v>23.41</v>
      </c>
      <c r="H306" s="9">
        <f t="shared" si="8"/>
        <v>29.26</v>
      </c>
      <c r="I306" s="10">
        <f t="shared" si="9"/>
        <v>20643.52</v>
      </c>
      <c r="J306" s="109"/>
    </row>
    <row r="307" spans="1:11">
      <c r="A307" s="5" t="s">
        <v>582</v>
      </c>
      <c r="B307" s="6" t="s">
        <v>583</v>
      </c>
      <c r="C307" s="7" t="s">
        <v>584</v>
      </c>
      <c r="D307" s="6" t="s">
        <v>14</v>
      </c>
      <c r="E307" s="6" t="s">
        <v>28</v>
      </c>
      <c r="F307" s="8">
        <v>10.87</v>
      </c>
      <c r="G307" s="9">
        <v>87.76</v>
      </c>
      <c r="H307" s="9">
        <f t="shared" si="8"/>
        <v>109.7</v>
      </c>
      <c r="I307" s="10">
        <f t="shared" si="9"/>
        <v>1192.44</v>
      </c>
      <c r="J307" s="109"/>
    </row>
    <row r="308" spans="1:11">
      <c r="A308" s="5" t="s">
        <v>585</v>
      </c>
      <c r="B308" s="6" t="s">
        <v>586</v>
      </c>
      <c r="C308" s="7" t="s">
        <v>587</v>
      </c>
      <c r="D308" s="6" t="s">
        <v>26</v>
      </c>
      <c r="E308" s="6" t="s">
        <v>28</v>
      </c>
      <c r="F308" s="8">
        <v>81.64</v>
      </c>
      <c r="G308" s="9">
        <v>88.27</v>
      </c>
      <c r="H308" s="9">
        <f t="shared" si="8"/>
        <v>110.34</v>
      </c>
      <c r="I308" s="10">
        <f t="shared" si="9"/>
        <v>9008.16</v>
      </c>
      <c r="J308" s="109"/>
    </row>
    <row r="309" spans="1:11">
      <c r="A309" s="3" t="s">
        <v>1924</v>
      </c>
      <c r="B309" s="157" t="s">
        <v>1925</v>
      </c>
      <c r="C309" s="157"/>
      <c r="D309" s="157"/>
      <c r="E309" s="157"/>
      <c r="F309" s="157"/>
      <c r="G309" s="157"/>
      <c r="H309" s="3"/>
      <c r="I309" s="4">
        <f>SUM(I310:I319)</f>
        <v>132791.25999999998</v>
      </c>
      <c r="J309"/>
      <c r="K309"/>
    </row>
    <row r="310" spans="1:11" ht="16.5">
      <c r="A310" s="5" t="s">
        <v>588</v>
      </c>
      <c r="B310" s="6" t="s">
        <v>589</v>
      </c>
      <c r="C310" s="7" t="s">
        <v>590</v>
      </c>
      <c r="D310" s="6" t="s">
        <v>14</v>
      </c>
      <c r="E310" s="6" t="s">
        <v>15</v>
      </c>
      <c r="F310" s="8">
        <v>704.24</v>
      </c>
      <c r="G310" s="9">
        <v>44.26</v>
      </c>
      <c r="H310" s="9">
        <f t="shared" si="8"/>
        <v>55.33</v>
      </c>
      <c r="I310" s="10">
        <f t="shared" si="9"/>
        <v>38965.599999999999</v>
      </c>
      <c r="J310" s="109"/>
    </row>
    <row r="311" spans="1:11" ht="16.5">
      <c r="A311" s="5" t="s">
        <v>591</v>
      </c>
      <c r="B311" s="6" t="s">
        <v>592</v>
      </c>
      <c r="C311" s="7" t="s">
        <v>593</v>
      </c>
      <c r="D311" s="6" t="s">
        <v>14</v>
      </c>
      <c r="E311" s="6" t="s">
        <v>15</v>
      </c>
      <c r="F311" s="8">
        <v>157.83000000000001</v>
      </c>
      <c r="G311" s="9">
        <v>46.72</v>
      </c>
      <c r="H311" s="9">
        <f t="shared" si="8"/>
        <v>58.4</v>
      </c>
      <c r="I311" s="10">
        <f t="shared" si="9"/>
        <v>9217.27</v>
      </c>
      <c r="J311" s="109"/>
    </row>
    <row r="312" spans="1:11" ht="16.5">
      <c r="A312" s="5" t="s">
        <v>594</v>
      </c>
      <c r="B312" s="6" t="s">
        <v>595</v>
      </c>
      <c r="C312" s="7" t="s">
        <v>596</v>
      </c>
      <c r="D312" s="6" t="s">
        <v>14</v>
      </c>
      <c r="E312" s="6" t="s">
        <v>15</v>
      </c>
      <c r="F312" s="8">
        <v>109.25</v>
      </c>
      <c r="G312" s="9">
        <v>76.959999999999994</v>
      </c>
      <c r="H312" s="9">
        <f t="shared" si="8"/>
        <v>96.2</v>
      </c>
      <c r="I312" s="10">
        <f t="shared" si="9"/>
        <v>10509.85</v>
      </c>
      <c r="J312" s="109"/>
    </row>
    <row r="313" spans="1:11" ht="16.5">
      <c r="A313" s="5" t="s">
        <v>597</v>
      </c>
      <c r="B313" s="6" t="s">
        <v>598</v>
      </c>
      <c r="C313" s="7" t="s">
        <v>599</v>
      </c>
      <c r="D313" s="6" t="s">
        <v>14</v>
      </c>
      <c r="E313" s="6" t="s">
        <v>15</v>
      </c>
      <c r="F313" s="8">
        <v>150.79</v>
      </c>
      <c r="G313" s="9">
        <v>65.790000000000006</v>
      </c>
      <c r="H313" s="9">
        <f t="shared" si="8"/>
        <v>82.24</v>
      </c>
      <c r="I313" s="10">
        <f t="shared" si="9"/>
        <v>12400.97</v>
      </c>
      <c r="J313" s="109"/>
    </row>
    <row r="314" spans="1:11" ht="18.75" customHeight="1">
      <c r="A314" s="5" t="s">
        <v>600</v>
      </c>
      <c r="B314" s="6" t="s">
        <v>601</v>
      </c>
      <c r="C314" s="7" t="s">
        <v>602</v>
      </c>
      <c r="D314" s="6" t="s">
        <v>26</v>
      </c>
      <c r="E314" s="6" t="s">
        <v>15</v>
      </c>
      <c r="F314" s="8">
        <v>31.81</v>
      </c>
      <c r="G314" s="9">
        <v>186.86</v>
      </c>
      <c r="H314" s="9">
        <f t="shared" si="8"/>
        <v>233.58</v>
      </c>
      <c r="I314" s="10">
        <f t="shared" si="9"/>
        <v>7430.18</v>
      </c>
      <c r="J314" s="109"/>
    </row>
    <row r="315" spans="1:11" ht="16.5">
      <c r="A315" s="5" t="s">
        <v>603</v>
      </c>
      <c r="B315" s="6" t="s">
        <v>604</v>
      </c>
      <c r="C315" s="7" t="s">
        <v>605</v>
      </c>
      <c r="D315" s="6" t="s">
        <v>26</v>
      </c>
      <c r="E315" s="6" t="s">
        <v>15</v>
      </c>
      <c r="F315" s="8">
        <v>8.56</v>
      </c>
      <c r="G315" s="9">
        <v>186.86</v>
      </c>
      <c r="H315" s="9">
        <f t="shared" si="8"/>
        <v>233.58</v>
      </c>
      <c r="I315" s="10">
        <f t="shared" si="9"/>
        <v>1999.44</v>
      </c>
      <c r="J315" s="109"/>
    </row>
    <row r="316" spans="1:11" ht="16.5">
      <c r="A316" s="5" t="s">
        <v>606</v>
      </c>
      <c r="B316" s="6" t="s">
        <v>607</v>
      </c>
      <c r="C316" s="7" t="s">
        <v>608</v>
      </c>
      <c r="D316" s="6" t="s">
        <v>26</v>
      </c>
      <c r="E316" s="6" t="s">
        <v>15</v>
      </c>
      <c r="F316" s="8">
        <v>27</v>
      </c>
      <c r="G316" s="9">
        <v>186.86</v>
      </c>
      <c r="H316" s="9">
        <f t="shared" si="8"/>
        <v>233.58</v>
      </c>
      <c r="I316" s="10">
        <f t="shared" si="9"/>
        <v>6306.66</v>
      </c>
      <c r="J316" s="109"/>
    </row>
    <row r="317" spans="1:11">
      <c r="A317" s="5" t="s">
        <v>609</v>
      </c>
      <c r="B317" s="6" t="s">
        <v>610</v>
      </c>
      <c r="C317" s="7" t="s">
        <v>611</v>
      </c>
      <c r="D317" s="6" t="s">
        <v>26</v>
      </c>
      <c r="E317" s="6" t="s">
        <v>50</v>
      </c>
      <c r="F317" s="8">
        <v>39.24</v>
      </c>
      <c r="G317" s="9">
        <v>138.56</v>
      </c>
      <c r="H317" s="9">
        <f t="shared" si="8"/>
        <v>173.2</v>
      </c>
      <c r="I317" s="10">
        <f t="shared" si="9"/>
        <v>6796.37</v>
      </c>
      <c r="J317" s="109"/>
    </row>
    <row r="318" spans="1:11">
      <c r="A318" s="5" t="s">
        <v>612</v>
      </c>
      <c r="B318" s="6" t="s">
        <v>613</v>
      </c>
      <c r="C318" s="7" t="s">
        <v>614</v>
      </c>
      <c r="D318" s="6" t="s">
        <v>14</v>
      </c>
      <c r="E318" s="6" t="s">
        <v>15</v>
      </c>
      <c r="F318" s="8">
        <v>1717.06</v>
      </c>
      <c r="G318" s="9">
        <v>14.72</v>
      </c>
      <c r="H318" s="9">
        <f t="shared" si="8"/>
        <v>18.399999999999999</v>
      </c>
      <c r="I318" s="10">
        <f t="shared" si="9"/>
        <v>31593.9</v>
      </c>
      <c r="J318" s="109"/>
    </row>
    <row r="319" spans="1:11" ht="16.5">
      <c r="A319" s="5" t="s">
        <v>615</v>
      </c>
      <c r="B319" s="6" t="s">
        <v>616</v>
      </c>
      <c r="C319" s="7" t="s">
        <v>617</v>
      </c>
      <c r="D319" s="6" t="s">
        <v>14</v>
      </c>
      <c r="E319" s="6" t="s">
        <v>28</v>
      </c>
      <c r="F319" s="8">
        <v>170.48</v>
      </c>
      <c r="G319" s="9">
        <v>35.53</v>
      </c>
      <c r="H319" s="9">
        <f t="shared" si="8"/>
        <v>44.41</v>
      </c>
      <c r="I319" s="10">
        <f t="shared" si="9"/>
        <v>7571.02</v>
      </c>
      <c r="J319" s="109"/>
    </row>
    <row r="320" spans="1:11" ht="15" customHeight="1">
      <c r="A320" s="3" t="s">
        <v>618</v>
      </c>
      <c r="B320" s="159" t="s">
        <v>619</v>
      </c>
      <c r="C320" s="160"/>
      <c r="D320" s="160"/>
      <c r="E320" s="160"/>
      <c r="F320" s="160"/>
      <c r="G320" s="161"/>
      <c r="H320" s="107"/>
      <c r="I320" s="4">
        <f>SUM(I321,I337,I340)</f>
        <v>342278.68999999994</v>
      </c>
      <c r="J320" s="109"/>
      <c r="K320" s="111"/>
    </row>
    <row r="321" spans="1:11">
      <c r="A321" s="3" t="s">
        <v>1926</v>
      </c>
      <c r="B321" s="157" t="s">
        <v>1849</v>
      </c>
      <c r="C321" s="157"/>
      <c r="D321" s="157"/>
      <c r="E321" s="157"/>
      <c r="F321" s="157"/>
      <c r="G321" s="157"/>
      <c r="H321" s="3"/>
      <c r="I321" s="4">
        <f>SUM(I322:I336)</f>
        <v>156151.77999999997</v>
      </c>
      <c r="J321"/>
      <c r="K321" s="112"/>
    </row>
    <row r="322" spans="1:11" ht="18" customHeight="1">
      <c r="A322" s="5" t="s">
        <v>620</v>
      </c>
      <c r="B322" s="6" t="s">
        <v>621</v>
      </c>
      <c r="C322" s="7" t="s">
        <v>622</v>
      </c>
      <c r="D322" s="6" t="s">
        <v>26</v>
      </c>
      <c r="E322" s="6" t="s">
        <v>15</v>
      </c>
      <c r="F322" s="8">
        <v>514.04999999999995</v>
      </c>
      <c r="G322" s="9">
        <v>20.88</v>
      </c>
      <c r="H322" s="9">
        <f t="shared" si="8"/>
        <v>26.1</v>
      </c>
      <c r="I322" s="10">
        <f t="shared" si="9"/>
        <v>13416.71</v>
      </c>
      <c r="J322" s="109"/>
    </row>
    <row r="323" spans="1:11" ht="22.5" customHeight="1">
      <c r="A323" s="5" t="s">
        <v>623</v>
      </c>
      <c r="B323" s="6" t="s">
        <v>624</v>
      </c>
      <c r="C323" s="7" t="s">
        <v>625</v>
      </c>
      <c r="D323" s="6" t="s">
        <v>14</v>
      </c>
      <c r="E323" s="6" t="s">
        <v>15</v>
      </c>
      <c r="F323" s="8">
        <v>1427.77</v>
      </c>
      <c r="G323" s="9">
        <v>17.61</v>
      </c>
      <c r="H323" s="9">
        <f t="shared" si="8"/>
        <v>22.01</v>
      </c>
      <c r="I323" s="10">
        <f t="shared" si="9"/>
        <v>31425.22</v>
      </c>
      <c r="J323" s="109"/>
    </row>
    <row r="324" spans="1:11">
      <c r="A324" s="5" t="s">
        <v>626</v>
      </c>
      <c r="B324" s="6" t="s">
        <v>627</v>
      </c>
      <c r="C324" s="7" t="s">
        <v>628</v>
      </c>
      <c r="D324" s="6" t="s">
        <v>26</v>
      </c>
      <c r="E324" s="6" t="s">
        <v>15</v>
      </c>
      <c r="F324" s="8">
        <v>103.22</v>
      </c>
      <c r="G324" s="9">
        <v>18.48</v>
      </c>
      <c r="H324" s="9">
        <f t="shared" si="8"/>
        <v>23.1</v>
      </c>
      <c r="I324" s="10">
        <f t="shared" si="9"/>
        <v>2384.38</v>
      </c>
      <c r="J324" s="109"/>
    </row>
    <row r="325" spans="1:11">
      <c r="A325" s="5" t="s">
        <v>629</v>
      </c>
      <c r="B325" s="6" t="s">
        <v>630</v>
      </c>
      <c r="C325" s="7" t="s">
        <v>631</v>
      </c>
      <c r="D325" s="6" t="s">
        <v>26</v>
      </c>
      <c r="E325" s="6" t="s">
        <v>15</v>
      </c>
      <c r="F325" s="8">
        <v>1679.29</v>
      </c>
      <c r="G325" s="9">
        <v>11.97</v>
      </c>
      <c r="H325" s="9">
        <f t="shared" si="8"/>
        <v>14.96</v>
      </c>
      <c r="I325" s="10">
        <f t="shared" si="9"/>
        <v>25122.18</v>
      </c>
      <c r="J325" s="109"/>
    </row>
    <row r="326" spans="1:11" ht="16.5">
      <c r="A326" s="5" t="s">
        <v>632</v>
      </c>
      <c r="B326" s="6" t="s">
        <v>633</v>
      </c>
      <c r="C326" s="7" t="s">
        <v>634</v>
      </c>
      <c r="D326" s="6" t="s">
        <v>26</v>
      </c>
      <c r="E326" s="6" t="s">
        <v>15</v>
      </c>
      <c r="F326" s="8">
        <v>318.23</v>
      </c>
      <c r="G326" s="9">
        <v>11.97</v>
      </c>
      <c r="H326" s="9">
        <f t="shared" si="8"/>
        <v>14.96</v>
      </c>
      <c r="I326" s="10">
        <f t="shared" si="9"/>
        <v>4760.72</v>
      </c>
      <c r="J326" s="109"/>
    </row>
    <row r="327" spans="1:11">
      <c r="A327" s="5" t="s">
        <v>635</v>
      </c>
      <c r="B327" s="6" t="s">
        <v>636</v>
      </c>
      <c r="C327" s="7" t="s">
        <v>637</v>
      </c>
      <c r="D327" s="6" t="s">
        <v>14</v>
      </c>
      <c r="E327" s="6" t="s">
        <v>15</v>
      </c>
      <c r="F327" s="8">
        <v>514.04999999999995</v>
      </c>
      <c r="G327" s="9">
        <v>14.06</v>
      </c>
      <c r="H327" s="9">
        <f t="shared" si="8"/>
        <v>17.579999999999998</v>
      </c>
      <c r="I327" s="10">
        <f t="shared" si="9"/>
        <v>9037</v>
      </c>
      <c r="J327" s="109"/>
    </row>
    <row r="328" spans="1:11" ht="18.75" customHeight="1">
      <c r="A328" s="5" t="s">
        <v>638</v>
      </c>
      <c r="B328" s="6" t="s">
        <v>639</v>
      </c>
      <c r="C328" s="7" t="s">
        <v>640</v>
      </c>
      <c r="D328" s="6" t="s">
        <v>26</v>
      </c>
      <c r="E328" s="6" t="s">
        <v>15</v>
      </c>
      <c r="F328" s="8">
        <v>281.45</v>
      </c>
      <c r="G328" s="9">
        <v>11.97</v>
      </c>
      <c r="H328" s="9">
        <f t="shared" si="8"/>
        <v>14.96</v>
      </c>
      <c r="I328" s="10">
        <f t="shared" si="9"/>
        <v>4210.49</v>
      </c>
      <c r="J328" s="109"/>
    </row>
    <row r="329" spans="1:11" ht="21" customHeight="1">
      <c r="A329" s="5" t="s">
        <v>641</v>
      </c>
      <c r="B329" s="6" t="s">
        <v>642</v>
      </c>
      <c r="C329" s="7" t="s">
        <v>643</v>
      </c>
      <c r="D329" s="6" t="s">
        <v>26</v>
      </c>
      <c r="E329" s="6" t="s">
        <v>15</v>
      </c>
      <c r="F329" s="8">
        <v>24.37</v>
      </c>
      <c r="G329" s="9">
        <v>11.97</v>
      </c>
      <c r="H329" s="9">
        <f t="shared" si="8"/>
        <v>14.96</v>
      </c>
      <c r="I329" s="10">
        <f t="shared" si="9"/>
        <v>364.58</v>
      </c>
      <c r="J329" s="109"/>
    </row>
    <row r="330" spans="1:11">
      <c r="A330" s="5" t="s">
        <v>644</v>
      </c>
      <c r="B330" s="6" t="s">
        <v>645</v>
      </c>
      <c r="C330" s="7" t="s">
        <v>646</v>
      </c>
      <c r="D330" s="6" t="s">
        <v>26</v>
      </c>
      <c r="E330" s="6" t="s">
        <v>15</v>
      </c>
      <c r="F330" s="8">
        <v>138.78</v>
      </c>
      <c r="G330" s="9">
        <v>11.97</v>
      </c>
      <c r="H330" s="9">
        <f t="shared" si="8"/>
        <v>14.96</v>
      </c>
      <c r="I330" s="10">
        <f t="shared" si="9"/>
        <v>2076.15</v>
      </c>
      <c r="J330" s="109"/>
    </row>
    <row r="331" spans="1:11">
      <c r="A331" s="5" t="s">
        <v>647</v>
      </c>
      <c r="B331" s="6" t="s">
        <v>648</v>
      </c>
      <c r="C331" s="7" t="s">
        <v>649</v>
      </c>
      <c r="D331" s="6" t="s">
        <v>26</v>
      </c>
      <c r="E331" s="6" t="s">
        <v>15</v>
      </c>
      <c r="F331" s="8">
        <v>209.79</v>
      </c>
      <c r="G331" s="9">
        <v>18.46</v>
      </c>
      <c r="H331" s="9">
        <f t="shared" si="8"/>
        <v>23.08</v>
      </c>
      <c r="I331" s="10">
        <f t="shared" si="9"/>
        <v>4841.95</v>
      </c>
      <c r="J331" s="109"/>
    </row>
    <row r="332" spans="1:11">
      <c r="A332" s="5" t="s">
        <v>650</v>
      </c>
      <c r="B332" s="6" t="s">
        <v>651</v>
      </c>
      <c r="C332" s="7" t="s">
        <v>652</v>
      </c>
      <c r="D332" s="6" t="s">
        <v>26</v>
      </c>
      <c r="E332" s="6" t="s">
        <v>15</v>
      </c>
      <c r="F332" s="8">
        <v>41.86</v>
      </c>
      <c r="G332" s="9">
        <v>18.46</v>
      </c>
      <c r="H332" s="9">
        <f t="shared" si="8"/>
        <v>23.08</v>
      </c>
      <c r="I332" s="10">
        <f t="shared" si="9"/>
        <v>966.13</v>
      </c>
      <c r="J332" s="109"/>
    </row>
    <row r="333" spans="1:11" ht="16.5">
      <c r="A333" s="5" t="s">
        <v>653</v>
      </c>
      <c r="B333" s="6" t="s">
        <v>654</v>
      </c>
      <c r="C333" s="7" t="s">
        <v>655</v>
      </c>
      <c r="D333" s="6" t="s">
        <v>26</v>
      </c>
      <c r="E333" s="6" t="s">
        <v>15</v>
      </c>
      <c r="F333" s="8">
        <v>388.75</v>
      </c>
      <c r="G333" s="9">
        <v>11.97</v>
      </c>
      <c r="H333" s="9">
        <f t="shared" si="8"/>
        <v>14.96</v>
      </c>
      <c r="I333" s="10">
        <f t="shared" si="9"/>
        <v>5815.7</v>
      </c>
      <c r="J333" s="109"/>
    </row>
    <row r="334" spans="1:11" ht="16.5">
      <c r="A334" s="5" t="s">
        <v>656</v>
      </c>
      <c r="B334" s="6" t="s">
        <v>657</v>
      </c>
      <c r="C334" s="7" t="s">
        <v>658</v>
      </c>
      <c r="D334" s="6" t="s">
        <v>26</v>
      </c>
      <c r="E334" s="6" t="s">
        <v>15</v>
      </c>
      <c r="F334" s="8">
        <v>645.14</v>
      </c>
      <c r="G334" s="9">
        <v>12.6</v>
      </c>
      <c r="H334" s="9">
        <f t="shared" si="8"/>
        <v>15.75</v>
      </c>
      <c r="I334" s="10">
        <f t="shared" si="9"/>
        <v>10160.959999999999</v>
      </c>
      <c r="J334" s="109"/>
    </row>
    <row r="335" spans="1:11" ht="16.5">
      <c r="A335" s="5" t="s">
        <v>659</v>
      </c>
      <c r="B335" s="6" t="s">
        <v>660</v>
      </c>
      <c r="C335" s="7" t="s">
        <v>661</v>
      </c>
      <c r="D335" s="6" t="s">
        <v>26</v>
      </c>
      <c r="E335" s="6" t="s">
        <v>15</v>
      </c>
      <c r="F335" s="8">
        <v>2030.96</v>
      </c>
      <c r="G335" s="9">
        <v>12.6</v>
      </c>
      <c r="H335" s="9">
        <f t="shared" si="8"/>
        <v>15.75</v>
      </c>
      <c r="I335" s="10">
        <f t="shared" si="9"/>
        <v>31987.62</v>
      </c>
      <c r="J335" s="109"/>
    </row>
    <row r="336" spans="1:11" ht="22.5" customHeight="1">
      <c r="A336" s="5" t="s">
        <v>662</v>
      </c>
      <c r="B336" s="6" t="s">
        <v>663</v>
      </c>
      <c r="C336" s="7" t="s">
        <v>664</v>
      </c>
      <c r="D336" s="6" t="s">
        <v>26</v>
      </c>
      <c r="E336" s="6" t="s">
        <v>15</v>
      </c>
      <c r="F336" s="8">
        <v>608.38</v>
      </c>
      <c r="G336" s="9">
        <v>12.6</v>
      </c>
      <c r="H336" s="9">
        <f t="shared" si="8"/>
        <v>15.75</v>
      </c>
      <c r="I336" s="10">
        <f t="shared" si="9"/>
        <v>9581.99</v>
      </c>
      <c r="J336" s="109"/>
    </row>
    <row r="337" spans="1:11">
      <c r="A337" s="3" t="s">
        <v>1927</v>
      </c>
      <c r="B337" s="157" t="s">
        <v>1921</v>
      </c>
      <c r="C337" s="157"/>
      <c r="D337" s="157"/>
      <c r="E337" s="157"/>
      <c r="F337" s="157"/>
      <c r="G337" s="157"/>
      <c r="H337" s="3"/>
      <c r="I337" s="4">
        <f>SUM(I338:I339)</f>
        <v>24823.1</v>
      </c>
      <c r="J337"/>
      <c r="K337" s="114"/>
    </row>
    <row r="338" spans="1:11" s="119" customFormat="1" ht="16.5">
      <c r="A338" s="121" t="s">
        <v>665</v>
      </c>
      <c r="B338" s="122" t="s">
        <v>660</v>
      </c>
      <c r="C338" s="104" t="s">
        <v>661</v>
      </c>
      <c r="D338" s="122" t="s">
        <v>26</v>
      </c>
      <c r="E338" s="122" t="s">
        <v>15</v>
      </c>
      <c r="F338" s="123">
        <v>1478.8</v>
      </c>
      <c r="G338" s="124">
        <v>12.6</v>
      </c>
      <c r="H338" s="124">
        <f t="shared" ref="H338:H401" si="10">ROUND(G338+G338*$I$5,2)</f>
        <v>15.75</v>
      </c>
      <c r="I338" s="125">
        <f t="shared" ref="I338:I401" si="11">ROUND(F338*H338,2)</f>
        <v>23291.1</v>
      </c>
      <c r="J338" s="126"/>
      <c r="K338" s="127"/>
    </row>
    <row r="339" spans="1:11" ht="18" customHeight="1">
      <c r="A339" s="5" t="s">
        <v>666</v>
      </c>
      <c r="B339" s="6" t="s">
        <v>663</v>
      </c>
      <c r="C339" s="104" t="s">
        <v>664</v>
      </c>
      <c r="D339" s="6" t="s">
        <v>26</v>
      </c>
      <c r="E339" s="6" t="s">
        <v>15</v>
      </c>
      <c r="F339" s="8">
        <v>97.27</v>
      </c>
      <c r="G339" s="9">
        <v>12.6</v>
      </c>
      <c r="H339" s="9">
        <f t="shared" si="10"/>
        <v>15.75</v>
      </c>
      <c r="I339" s="10">
        <f t="shared" si="11"/>
        <v>1532</v>
      </c>
      <c r="J339" s="109"/>
    </row>
    <row r="340" spans="1:11">
      <c r="A340" s="3" t="s">
        <v>1928</v>
      </c>
      <c r="B340" s="157" t="s">
        <v>1929</v>
      </c>
      <c r="C340" s="157"/>
      <c r="D340" s="157"/>
      <c r="E340" s="157"/>
      <c r="F340" s="157"/>
      <c r="G340" s="157"/>
      <c r="H340" s="3"/>
      <c r="I340" s="4">
        <f>SUM(I341,I343)</f>
        <v>161303.81</v>
      </c>
      <c r="J340"/>
      <c r="K340" s="112"/>
    </row>
    <row r="341" spans="1:11">
      <c r="A341" s="3" t="s">
        <v>1930</v>
      </c>
      <c r="B341" s="157" t="s">
        <v>1897</v>
      </c>
      <c r="C341" s="157"/>
      <c r="D341" s="157"/>
      <c r="E341" s="157"/>
      <c r="F341" s="157"/>
      <c r="G341" s="157"/>
      <c r="H341" s="3"/>
      <c r="I341" s="4">
        <f>SUM(I342)</f>
        <v>121787.97</v>
      </c>
      <c r="J341"/>
      <c r="K341"/>
    </row>
    <row r="342" spans="1:11" ht="25.5" customHeight="1">
      <c r="A342" s="5" t="s">
        <v>667</v>
      </c>
      <c r="B342" s="6" t="s">
        <v>668</v>
      </c>
      <c r="C342" s="7" t="s">
        <v>669</v>
      </c>
      <c r="D342" s="6" t="s">
        <v>14</v>
      </c>
      <c r="E342" s="6" t="s">
        <v>15</v>
      </c>
      <c r="F342" s="8">
        <v>6104.66</v>
      </c>
      <c r="G342" s="9">
        <v>15.96</v>
      </c>
      <c r="H342" s="9">
        <f t="shared" si="10"/>
        <v>19.95</v>
      </c>
      <c r="I342" s="10">
        <f t="shared" si="11"/>
        <v>121787.97</v>
      </c>
      <c r="J342" s="109"/>
    </row>
    <row r="343" spans="1:11">
      <c r="A343" s="3" t="s">
        <v>1931</v>
      </c>
      <c r="B343" s="157" t="s">
        <v>1919</v>
      </c>
      <c r="C343" s="157"/>
      <c r="D343" s="157"/>
      <c r="E343" s="157"/>
      <c r="F343" s="157"/>
      <c r="G343" s="157"/>
      <c r="H343" s="3"/>
      <c r="I343" s="4">
        <f>SUM(I344)</f>
        <v>39515.839999999997</v>
      </c>
      <c r="J343"/>
      <c r="K343"/>
    </row>
    <row r="344" spans="1:11" ht="21" customHeight="1">
      <c r="A344" s="5" t="s">
        <v>670</v>
      </c>
      <c r="B344" s="6" t="s">
        <v>671</v>
      </c>
      <c r="C344" s="7" t="s">
        <v>672</v>
      </c>
      <c r="D344" s="6" t="s">
        <v>14</v>
      </c>
      <c r="E344" s="6" t="s">
        <v>15</v>
      </c>
      <c r="F344" s="8">
        <v>416</v>
      </c>
      <c r="G344" s="9">
        <v>75.989999999999995</v>
      </c>
      <c r="H344" s="9">
        <f t="shared" si="10"/>
        <v>94.99</v>
      </c>
      <c r="I344" s="10">
        <f t="shared" si="11"/>
        <v>39515.839999999997</v>
      </c>
      <c r="J344" s="109"/>
    </row>
    <row r="345" spans="1:11" ht="15" customHeight="1">
      <c r="A345" s="3" t="s">
        <v>673</v>
      </c>
      <c r="B345" s="159" t="s">
        <v>674</v>
      </c>
      <c r="C345" s="160"/>
      <c r="D345" s="160"/>
      <c r="E345" s="160"/>
      <c r="F345" s="160"/>
      <c r="G345" s="161"/>
      <c r="H345" s="107"/>
      <c r="I345" s="4">
        <f>SUM(I346,I386,I395,I399,I404)</f>
        <v>256168.66999999998</v>
      </c>
      <c r="J345" s="109"/>
      <c r="K345" s="111"/>
    </row>
    <row r="346" spans="1:11">
      <c r="A346" s="3" t="s">
        <v>1932</v>
      </c>
      <c r="B346" s="157" t="s">
        <v>1933</v>
      </c>
      <c r="C346" s="157"/>
      <c r="D346" s="157"/>
      <c r="E346" s="157"/>
      <c r="F346" s="157"/>
      <c r="G346" s="157"/>
      <c r="H346" s="3"/>
      <c r="I346" s="4">
        <f>SUM(I347:I385)</f>
        <v>46630.99</v>
      </c>
      <c r="J346"/>
      <c r="K346"/>
    </row>
    <row r="347" spans="1:11" ht="16.5">
      <c r="A347" s="5" t="s">
        <v>675</v>
      </c>
      <c r="B347" s="6" t="s">
        <v>676</v>
      </c>
      <c r="C347" s="7" t="s">
        <v>677</v>
      </c>
      <c r="D347" s="6" t="s">
        <v>14</v>
      </c>
      <c r="E347" s="6" t="s">
        <v>28</v>
      </c>
      <c r="F347" s="8">
        <v>222.1</v>
      </c>
      <c r="G347" s="9">
        <v>22.5</v>
      </c>
      <c r="H347" s="9">
        <f t="shared" si="10"/>
        <v>28.13</v>
      </c>
      <c r="I347" s="10">
        <f t="shared" si="11"/>
        <v>6247.67</v>
      </c>
      <c r="J347" s="109"/>
    </row>
    <row r="348" spans="1:11" ht="16.5">
      <c r="A348" s="5" t="s">
        <v>678</v>
      </c>
      <c r="B348" s="6" t="s">
        <v>679</v>
      </c>
      <c r="C348" s="7" t="s">
        <v>680</v>
      </c>
      <c r="D348" s="6" t="s">
        <v>14</v>
      </c>
      <c r="E348" s="6" t="s">
        <v>28</v>
      </c>
      <c r="F348" s="8">
        <v>265.5</v>
      </c>
      <c r="G348" s="9">
        <v>30.79</v>
      </c>
      <c r="H348" s="9">
        <f t="shared" si="10"/>
        <v>38.49</v>
      </c>
      <c r="I348" s="10">
        <f t="shared" si="11"/>
        <v>10219.1</v>
      </c>
      <c r="J348" s="109"/>
    </row>
    <row r="349" spans="1:11" ht="16.5">
      <c r="A349" s="5" t="s">
        <v>681</v>
      </c>
      <c r="B349" s="6" t="s">
        <v>682</v>
      </c>
      <c r="C349" s="7" t="s">
        <v>683</v>
      </c>
      <c r="D349" s="6" t="s">
        <v>14</v>
      </c>
      <c r="E349" s="6" t="s">
        <v>28</v>
      </c>
      <c r="F349" s="8">
        <v>165.1</v>
      </c>
      <c r="G349" s="9">
        <v>28.19</v>
      </c>
      <c r="H349" s="9">
        <f t="shared" si="10"/>
        <v>35.24</v>
      </c>
      <c r="I349" s="10">
        <f t="shared" si="11"/>
        <v>5818.12</v>
      </c>
      <c r="J349" s="109"/>
    </row>
    <row r="350" spans="1:11" ht="16.5">
      <c r="A350" s="5" t="s">
        <v>684</v>
      </c>
      <c r="B350" s="6" t="s">
        <v>685</v>
      </c>
      <c r="C350" s="7" t="s">
        <v>686</v>
      </c>
      <c r="D350" s="6" t="s">
        <v>14</v>
      </c>
      <c r="E350" s="6" t="s">
        <v>28</v>
      </c>
      <c r="F350" s="8">
        <v>140.80000000000001</v>
      </c>
      <c r="G350" s="9">
        <v>27.13</v>
      </c>
      <c r="H350" s="9">
        <f t="shared" si="10"/>
        <v>33.909999999999997</v>
      </c>
      <c r="I350" s="10">
        <f t="shared" si="11"/>
        <v>4774.53</v>
      </c>
      <c r="J350" s="109"/>
    </row>
    <row r="351" spans="1:11" ht="16.5">
      <c r="A351" s="5" t="s">
        <v>687</v>
      </c>
      <c r="B351" s="6" t="s">
        <v>688</v>
      </c>
      <c r="C351" s="7" t="s">
        <v>689</v>
      </c>
      <c r="D351" s="6" t="s">
        <v>14</v>
      </c>
      <c r="E351" s="6" t="s">
        <v>28</v>
      </c>
      <c r="F351" s="8">
        <v>64.900000000000006</v>
      </c>
      <c r="G351" s="9">
        <v>44.16</v>
      </c>
      <c r="H351" s="9">
        <f t="shared" si="10"/>
        <v>55.2</v>
      </c>
      <c r="I351" s="10">
        <f t="shared" si="11"/>
        <v>3582.48</v>
      </c>
      <c r="J351" s="109"/>
    </row>
    <row r="352" spans="1:11" ht="19.5" customHeight="1">
      <c r="A352" s="5" t="s">
        <v>690</v>
      </c>
      <c r="B352" s="6" t="s">
        <v>691</v>
      </c>
      <c r="C352" s="7" t="s">
        <v>692</v>
      </c>
      <c r="D352" s="6" t="s">
        <v>14</v>
      </c>
      <c r="E352" s="6" t="s">
        <v>22</v>
      </c>
      <c r="F352" s="8">
        <v>58</v>
      </c>
      <c r="G352" s="9">
        <v>5.73</v>
      </c>
      <c r="H352" s="9">
        <f t="shared" si="10"/>
        <v>7.16</v>
      </c>
      <c r="I352" s="10">
        <f t="shared" si="11"/>
        <v>415.28</v>
      </c>
      <c r="J352" s="109"/>
    </row>
    <row r="353" spans="1:10" ht="16.5">
      <c r="A353" s="5" t="s">
        <v>693</v>
      </c>
      <c r="B353" s="6" t="s">
        <v>694</v>
      </c>
      <c r="C353" s="7" t="s">
        <v>695</v>
      </c>
      <c r="D353" s="6" t="s">
        <v>14</v>
      </c>
      <c r="E353" s="6" t="s">
        <v>22</v>
      </c>
      <c r="F353" s="8">
        <v>20</v>
      </c>
      <c r="G353" s="9">
        <v>5.3</v>
      </c>
      <c r="H353" s="9">
        <f t="shared" si="10"/>
        <v>6.63</v>
      </c>
      <c r="I353" s="10">
        <f t="shared" si="11"/>
        <v>132.6</v>
      </c>
      <c r="J353" s="109"/>
    </row>
    <row r="354" spans="1:10" ht="24.75">
      <c r="A354" s="5" t="s">
        <v>696</v>
      </c>
      <c r="B354" s="6" t="s">
        <v>697</v>
      </c>
      <c r="C354" s="7" t="s">
        <v>698</v>
      </c>
      <c r="D354" s="6" t="s">
        <v>14</v>
      </c>
      <c r="E354" s="6" t="s">
        <v>22</v>
      </c>
      <c r="F354" s="8">
        <v>48</v>
      </c>
      <c r="G354" s="9">
        <v>12.73</v>
      </c>
      <c r="H354" s="9">
        <f t="shared" si="10"/>
        <v>15.91</v>
      </c>
      <c r="I354" s="10">
        <f t="shared" si="11"/>
        <v>763.68</v>
      </c>
      <c r="J354" s="109"/>
    </row>
    <row r="355" spans="1:10" ht="24.75">
      <c r="A355" s="5" t="s">
        <v>699</v>
      </c>
      <c r="B355" s="6" t="s">
        <v>700</v>
      </c>
      <c r="C355" s="7" t="s">
        <v>701</v>
      </c>
      <c r="D355" s="6" t="s">
        <v>14</v>
      </c>
      <c r="E355" s="6" t="s">
        <v>22</v>
      </c>
      <c r="F355" s="8">
        <v>22</v>
      </c>
      <c r="G355" s="9">
        <v>16.12</v>
      </c>
      <c r="H355" s="9">
        <f t="shared" si="10"/>
        <v>20.149999999999999</v>
      </c>
      <c r="I355" s="10">
        <f t="shared" si="11"/>
        <v>443.3</v>
      </c>
      <c r="J355" s="109"/>
    </row>
    <row r="356" spans="1:10" ht="16.5">
      <c r="A356" s="5" t="s">
        <v>702</v>
      </c>
      <c r="B356" s="6" t="s">
        <v>703</v>
      </c>
      <c r="C356" s="7" t="s">
        <v>704</v>
      </c>
      <c r="D356" s="6" t="s">
        <v>14</v>
      </c>
      <c r="E356" s="6" t="s">
        <v>22</v>
      </c>
      <c r="F356" s="8">
        <v>18</v>
      </c>
      <c r="G356" s="9">
        <v>17.8</v>
      </c>
      <c r="H356" s="9">
        <f t="shared" si="10"/>
        <v>22.25</v>
      </c>
      <c r="I356" s="10">
        <f t="shared" si="11"/>
        <v>400.5</v>
      </c>
      <c r="J356" s="109"/>
    </row>
    <row r="357" spans="1:10" ht="16.5">
      <c r="A357" s="5" t="s">
        <v>705</v>
      </c>
      <c r="B357" s="6" t="s">
        <v>706</v>
      </c>
      <c r="C357" s="7" t="s">
        <v>707</v>
      </c>
      <c r="D357" s="6" t="s">
        <v>14</v>
      </c>
      <c r="E357" s="6" t="s">
        <v>22</v>
      </c>
      <c r="F357" s="8">
        <v>2</v>
      </c>
      <c r="G357" s="9">
        <v>27.72</v>
      </c>
      <c r="H357" s="9">
        <f t="shared" si="10"/>
        <v>34.65</v>
      </c>
      <c r="I357" s="10">
        <f t="shared" si="11"/>
        <v>69.3</v>
      </c>
      <c r="J357" s="109"/>
    </row>
    <row r="358" spans="1:10" ht="16.5">
      <c r="A358" s="5" t="s">
        <v>708</v>
      </c>
      <c r="B358" s="6" t="s">
        <v>709</v>
      </c>
      <c r="C358" s="7" t="s">
        <v>710</v>
      </c>
      <c r="D358" s="6" t="s">
        <v>14</v>
      </c>
      <c r="E358" s="6" t="s">
        <v>22</v>
      </c>
      <c r="F358" s="8">
        <v>2</v>
      </c>
      <c r="G358" s="9">
        <v>6.81</v>
      </c>
      <c r="H358" s="9">
        <f t="shared" si="10"/>
        <v>8.51</v>
      </c>
      <c r="I358" s="10">
        <f t="shared" si="11"/>
        <v>17.02</v>
      </c>
      <c r="J358" s="109"/>
    </row>
    <row r="359" spans="1:10" ht="16.5">
      <c r="A359" s="5" t="s">
        <v>711</v>
      </c>
      <c r="B359" s="6" t="s">
        <v>712</v>
      </c>
      <c r="C359" s="7" t="s">
        <v>713</v>
      </c>
      <c r="D359" s="6" t="s">
        <v>14</v>
      </c>
      <c r="E359" s="6" t="s">
        <v>22</v>
      </c>
      <c r="F359" s="8">
        <v>13</v>
      </c>
      <c r="G359" s="9">
        <v>13.68</v>
      </c>
      <c r="H359" s="9">
        <f t="shared" si="10"/>
        <v>17.100000000000001</v>
      </c>
      <c r="I359" s="10">
        <f t="shared" si="11"/>
        <v>222.3</v>
      </c>
      <c r="J359" s="109"/>
    </row>
    <row r="360" spans="1:10" ht="16.5">
      <c r="A360" s="5" t="s">
        <v>714</v>
      </c>
      <c r="B360" s="6" t="s">
        <v>715</v>
      </c>
      <c r="C360" s="7" t="s">
        <v>716</v>
      </c>
      <c r="D360" s="6" t="s">
        <v>26</v>
      </c>
      <c r="E360" s="6" t="s">
        <v>22</v>
      </c>
      <c r="F360" s="8">
        <v>6</v>
      </c>
      <c r="G360" s="9">
        <v>13.8</v>
      </c>
      <c r="H360" s="9">
        <f t="shared" si="10"/>
        <v>17.25</v>
      </c>
      <c r="I360" s="10">
        <f t="shared" si="11"/>
        <v>103.5</v>
      </c>
      <c r="J360" s="109"/>
    </row>
    <row r="361" spans="1:10" ht="16.5">
      <c r="A361" s="5" t="s">
        <v>717</v>
      </c>
      <c r="B361" s="6" t="s">
        <v>718</v>
      </c>
      <c r="C361" s="7" t="s">
        <v>719</v>
      </c>
      <c r="D361" s="6" t="s">
        <v>14</v>
      </c>
      <c r="E361" s="6" t="s">
        <v>22</v>
      </c>
      <c r="F361" s="8">
        <v>14</v>
      </c>
      <c r="G361" s="9">
        <v>11.58</v>
      </c>
      <c r="H361" s="9">
        <f t="shared" si="10"/>
        <v>14.48</v>
      </c>
      <c r="I361" s="10">
        <f t="shared" si="11"/>
        <v>202.72</v>
      </c>
      <c r="J361" s="109"/>
    </row>
    <row r="362" spans="1:10" ht="16.5">
      <c r="A362" s="5" t="s">
        <v>720</v>
      </c>
      <c r="B362" s="6" t="s">
        <v>721</v>
      </c>
      <c r="C362" s="7" t="s">
        <v>722</v>
      </c>
      <c r="D362" s="6" t="s">
        <v>26</v>
      </c>
      <c r="E362" s="6" t="s">
        <v>22</v>
      </c>
      <c r="F362" s="8">
        <v>1</v>
      </c>
      <c r="G362" s="9">
        <v>11.74</v>
      </c>
      <c r="H362" s="9">
        <f t="shared" si="10"/>
        <v>14.68</v>
      </c>
      <c r="I362" s="10">
        <f t="shared" si="11"/>
        <v>14.68</v>
      </c>
      <c r="J362" s="109"/>
    </row>
    <row r="363" spans="1:10" ht="16.5">
      <c r="A363" s="5" t="s">
        <v>723</v>
      </c>
      <c r="B363" s="6" t="s">
        <v>724</v>
      </c>
      <c r="C363" s="7" t="s">
        <v>725</v>
      </c>
      <c r="D363" s="6" t="s">
        <v>14</v>
      </c>
      <c r="E363" s="6" t="s">
        <v>22</v>
      </c>
      <c r="F363" s="8">
        <v>12</v>
      </c>
      <c r="G363" s="9">
        <v>15.22</v>
      </c>
      <c r="H363" s="9">
        <f t="shared" si="10"/>
        <v>19.03</v>
      </c>
      <c r="I363" s="10">
        <f t="shared" si="11"/>
        <v>228.36</v>
      </c>
      <c r="J363" s="109"/>
    </row>
    <row r="364" spans="1:10" ht="18.75" customHeight="1">
      <c r="A364" s="5" t="s">
        <v>726</v>
      </c>
      <c r="B364" s="6" t="s">
        <v>727</v>
      </c>
      <c r="C364" s="7" t="s">
        <v>728</v>
      </c>
      <c r="D364" s="6" t="s">
        <v>14</v>
      </c>
      <c r="E364" s="6" t="s">
        <v>22</v>
      </c>
      <c r="F364" s="8">
        <v>5</v>
      </c>
      <c r="G364" s="9">
        <v>17.98</v>
      </c>
      <c r="H364" s="9">
        <f t="shared" si="10"/>
        <v>22.48</v>
      </c>
      <c r="I364" s="10">
        <f t="shared" si="11"/>
        <v>112.4</v>
      </c>
      <c r="J364" s="109"/>
    </row>
    <row r="365" spans="1:10" ht="18.75" customHeight="1">
      <c r="A365" s="5" t="s">
        <v>729</v>
      </c>
      <c r="B365" s="6" t="s">
        <v>730</v>
      </c>
      <c r="C365" s="7" t="s">
        <v>731</v>
      </c>
      <c r="D365" s="6" t="s">
        <v>14</v>
      </c>
      <c r="E365" s="6" t="s">
        <v>22</v>
      </c>
      <c r="F365" s="8">
        <v>12</v>
      </c>
      <c r="G365" s="9">
        <v>9.42</v>
      </c>
      <c r="H365" s="9">
        <f t="shared" si="10"/>
        <v>11.78</v>
      </c>
      <c r="I365" s="10">
        <f t="shared" si="11"/>
        <v>141.36000000000001</v>
      </c>
      <c r="J365" s="109"/>
    </row>
    <row r="366" spans="1:10" ht="21.75" customHeight="1">
      <c r="A366" s="5" t="s">
        <v>732</v>
      </c>
      <c r="B366" s="6" t="s">
        <v>733</v>
      </c>
      <c r="C366" s="7" t="s">
        <v>734</v>
      </c>
      <c r="D366" s="6" t="s">
        <v>14</v>
      </c>
      <c r="E366" s="6" t="s">
        <v>22</v>
      </c>
      <c r="F366" s="8">
        <v>6</v>
      </c>
      <c r="G366" s="9">
        <v>5.91</v>
      </c>
      <c r="H366" s="9">
        <f t="shared" si="10"/>
        <v>7.39</v>
      </c>
      <c r="I366" s="10">
        <f t="shared" si="11"/>
        <v>44.34</v>
      </c>
      <c r="J366" s="109"/>
    </row>
    <row r="367" spans="1:10" ht="20.25" customHeight="1">
      <c r="A367" s="5" t="s">
        <v>735</v>
      </c>
      <c r="B367" s="6" t="s">
        <v>736</v>
      </c>
      <c r="C367" s="7" t="s">
        <v>737</v>
      </c>
      <c r="D367" s="6" t="s">
        <v>14</v>
      </c>
      <c r="E367" s="6" t="s">
        <v>22</v>
      </c>
      <c r="F367" s="8">
        <v>5</v>
      </c>
      <c r="G367" s="9">
        <v>20.64</v>
      </c>
      <c r="H367" s="9">
        <f t="shared" si="10"/>
        <v>25.8</v>
      </c>
      <c r="I367" s="10">
        <f t="shared" si="11"/>
        <v>129</v>
      </c>
      <c r="J367" s="109"/>
    </row>
    <row r="368" spans="1:10" ht="21.75" customHeight="1">
      <c r="A368" s="5" t="s">
        <v>738</v>
      </c>
      <c r="B368" s="6" t="s">
        <v>739</v>
      </c>
      <c r="C368" s="7" t="s">
        <v>740</v>
      </c>
      <c r="D368" s="6" t="s">
        <v>14</v>
      </c>
      <c r="E368" s="6" t="s">
        <v>22</v>
      </c>
      <c r="F368" s="8">
        <v>134</v>
      </c>
      <c r="G368" s="9">
        <v>8.9499999999999993</v>
      </c>
      <c r="H368" s="9">
        <f t="shared" si="10"/>
        <v>11.19</v>
      </c>
      <c r="I368" s="10">
        <f t="shared" si="11"/>
        <v>1499.46</v>
      </c>
      <c r="J368" s="109"/>
    </row>
    <row r="369" spans="1:10" ht="16.5">
      <c r="A369" s="5" t="s">
        <v>741</v>
      </c>
      <c r="B369" s="6" t="s">
        <v>742</v>
      </c>
      <c r="C369" s="7" t="s">
        <v>743</v>
      </c>
      <c r="D369" s="6" t="s">
        <v>14</v>
      </c>
      <c r="E369" s="6" t="s">
        <v>22</v>
      </c>
      <c r="F369" s="8">
        <v>129</v>
      </c>
      <c r="G369" s="9">
        <v>12.29</v>
      </c>
      <c r="H369" s="9">
        <f t="shared" si="10"/>
        <v>15.36</v>
      </c>
      <c r="I369" s="10">
        <f t="shared" si="11"/>
        <v>1981.44</v>
      </c>
      <c r="J369" s="109"/>
    </row>
    <row r="370" spans="1:10" ht="16.5">
      <c r="A370" s="5" t="s">
        <v>744</v>
      </c>
      <c r="B370" s="6" t="s">
        <v>745</v>
      </c>
      <c r="C370" s="7" t="s">
        <v>746</v>
      </c>
      <c r="D370" s="6" t="s">
        <v>14</v>
      </c>
      <c r="E370" s="6" t="s">
        <v>22</v>
      </c>
      <c r="F370" s="8">
        <v>80</v>
      </c>
      <c r="G370" s="9">
        <v>13.2</v>
      </c>
      <c r="H370" s="9">
        <f t="shared" si="10"/>
        <v>16.5</v>
      </c>
      <c r="I370" s="10">
        <f t="shared" si="11"/>
        <v>1320</v>
      </c>
      <c r="J370" s="109"/>
    </row>
    <row r="371" spans="1:10" ht="16.5">
      <c r="A371" s="5" t="s">
        <v>747</v>
      </c>
      <c r="B371" s="6" t="s">
        <v>748</v>
      </c>
      <c r="C371" s="7" t="s">
        <v>749</v>
      </c>
      <c r="D371" s="6" t="s">
        <v>14</v>
      </c>
      <c r="E371" s="6" t="s">
        <v>22</v>
      </c>
      <c r="F371" s="8">
        <v>29</v>
      </c>
      <c r="G371" s="9">
        <v>37.81</v>
      </c>
      <c r="H371" s="9">
        <f t="shared" si="10"/>
        <v>47.26</v>
      </c>
      <c r="I371" s="10">
        <f t="shared" si="11"/>
        <v>1370.54</v>
      </c>
      <c r="J371" s="109"/>
    </row>
    <row r="372" spans="1:10" ht="16.5">
      <c r="A372" s="5" t="s">
        <v>750</v>
      </c>
      <c r="B372" s="6" t="s">
        <v>751</v>
      </c>
      <c r="C372" s="7" t="s">
        <v>752</v>
      </c>
      <c r="D372" s="6" t="s">
        <v>14</v>
      </c>
      <c r="E372" s="6" t="s">
        <v>22</v>
      </c>
      <c r="F372" s="8">
        <v>9</v>
      </c>
      <c r="G372" s="9">
        <v>94.43</v>
      </c>
      <c r="H372" s="9">
        <f t="shared" si="10"/>
        <v>118.04</v>
      </c>
      <c r="I372" s="10">
        <f t="shared" si="11"/>
        <v>1062.3599999999999</v>
      </c>
      <c r="J372" s="109"/>
    </row>
    <row r="373" spans="1:10" ht="16.5">
      <c r="A373" s="5" t="s">
        <v>753</v>
      </c>
      <c r="B373" s="6" t="s">
        <v>754</v>
      </c>
      <c r="C373" s="7" t="s">
        <v>755</v>
      </c>
      <c r="D373" s="6" t="s">
        <v>14</v>
      </c>
      <c r="E373" s="6" t="s">
        <v>22</v>
      </c>
      <c r="F373" s="8">
        <v>25</v>
      </c>
      <c r="G373" s="9">
        <v>15.25</v>
      </c>
      <c r="H373" s="9">
        <f t="shared" si="10"/>
        <v>19.059999999999999</v>
      </c>
      <c r="I373" s="10">
        <f t="shared" si="11"/>
        <v>476.5</v>
      </c>
      <c r="J373" s="109"/>
    </row>
    <row r="374" spans="1:10" ht="16.5">
      <c r="A374" s="5" t="s">
        <v>756</v>
      </c>
      <c r="B374" s="6" t="s">
        <v>757</v>
      </c>
      <c r="C374" s="7" t="s">
        <v>758</v>
      </c>
      <c r="D374" s="6" t="s">
        <v>14</v>
      </c>
      <c r="E374" s="6" t="s">
        <v>22</v>
      </c>
      <c r="F374" s="8">
        <v>63</v>
      </c>
      <c r="G374" s="9">
        <v>12.2</v>
      </c>
      <c r="H374" s="9">
        <f t="shared" si="10"/>
        <v>15.25</v>
      </c>
      <c r="I374" s="10">
        <f t="shared" si="11"/>
        <v>960.75</v>
      </c>
      <c r="J374" s="109"/>
    </row>
    <row r="375" spans="1:10" ht="16.5">
      <c r="A375" s="5" t="s">
        <v>759</v>
      </c>
      <c r="B375" s="6" t="s">
        <v>760</v>
      </c>
      <c r="C375" s="7" t="s">
        <v>761</v>
      </c>
      <c r="D375" s="6" t="s">
        <v>14</v>
      </c>
      <c r="E375" s="6" t="s">
        <v>22</v>
      </c>
      <c r="F375" s="8">
        <v>37</v>
      </c>
      <c r="G375" s="9">
        <v>11.29</v>
      </c>
      <c r="H375" s="9">
        <f t="shared" si="10"/>
        <v>14.11</v>
      </c>
      <c r="I375" s="10">
        <f t="shared" si="11"/>
        <v>522.07000000000005</v>
      </c>
      <c r="J375" s="109"/>
    </row>
    <row r="376" spans="1:10" ht="16.5">
      <c r="A376" s="5" t="s">
        <v>762</v>
      </c>
      <c r="B376" s="6" t="s">
        <v>763</v>
      </c>
      <c r="C376" s="7" t="s">
        <v>764</v>
      </c>
      <c r="D376" s="6" t="s">
        <v>14</v>
      </c>
      <c r="E376" s="6" t="s">
        <v>22</v>
      </c>
      <c r="F376" s="8">
        <v>8</v>
      </c>
      <c r="G376" s="9">
        <v>15.9</v>
      </c>
      <c r="H376" s="9">
        <f t="shared" si="10"/>
        <v>19.88</v>
      </c>
      <c r="I376" s="10">
        <f t="shared" si="11"/>
        <v>159.04</v>
      </c>
      <c r="J376" s="109"/>
    </row>
    <row r="377" spans="1:10" ht="16.5">
      <c r="A377" s="5" t="s">
        <v>765</v>
      </c>
      <c r="B377" s="6" t="s">
        <v>766</v>
      </c>
      <c r="C377" s="7" t="s">
        <v>767</v>
      </c>
      <c r="D377" s="6" t="s">
        <v>14</v>
      </c>
      <c r="E377" s="6" t="s">
        <v>22</v>
      </c>
      <c r="F377" s="8">
        <v>27</v>
      </c>
      <c r="G377" s="9">
        <v>20.85</v>
      </c>
      <c r="H377" s="9">
        <f t="shared" si="10"/>
        <v>26.06</v>
      </c>
      <c r="I377" s="10">
        <f t="shared" si="11"/>
        <v>703.62</v>
      </c>
      <c r="J377" s="109"/>
    </row>
    <row r="378" spans="1:10" ht="16.5">
      <c r="A378" s="5" t="s">
        <v>768</v>
      </c>
      <c r="B378" s="6" t="s">
        <v>769</v>
      </c>
      <c r="C378" s="7" t="s">
        <v>770</v>
      </c>
      <c r="D378" s="6" t="s">
        <v>14</v>
      </c>
      <c r="E378" s="6" t="s">
        <v>22</v>
      </c>
      <c r="F378" s="8">
        <v>28</v>
      </c>
      <c r="G378" s="9">
        <v>43.69</v>
      </c>
      <c r="H378" s="9">
        <f t="shared" si="10"/>
        <v>54.61</v>
      </c>
      <c r="I378" s="10">
        <f t="shared" si="11"/>
        <v>1529.08</v>
      </c>
      <c r="J378" s="109"/>
    </row>
    <row r="379" spans="1:10" ht="16.5">
      <c r="A379" s="5" t="s">
        <v>771</v>
      </c>
      <c r="B379" s="6" t="s">
        <v>772</v>
      </c>
      <c r="C379" s="7" t="s">
        <v>773</v>
      </c>
      <c r="D379" s="6" t="s">
        <v>14</v>
      </c>
      <c r="E379" s="6" t="s">
        <v>22</v>
      </c>
      <c r="F379" s="8">
        <v>3</v>
      </c>
      <c r="G379" s="9">
        <v>73.31</v>
      </c>
      <c r="H379" s="9">
        <f t="shared" si="10"/>
        <v>91.64</v>
      </c>
      <c r="I379" s="10">
        <f t="shared" si="11"/>
        <v>274.92</v>
      </c>
      <c r="J379" s="109"/>
    </row>
    <row r="380" spans="1:10" ht="16.5">
      <c r="A380" s="5" t="s">
        <v>774</v>
      </c>
      <c r="B380" s="6" t="s">
        <v>775</v>
      </c>
      <c r="C380" s="7" t="s">
        <v>776</v>
      </c>
      <c r="D380" s="6" t="s">
        <v>14</v>
      </c>
      <c r="E380" s="6" t="s">
        <v>22</v>
      </c>
      <c r="F380" s="8">
        <v>5</v>
      </c>
      <c r="G380" s="9">
        <v>12.99</v>
      </c>
      <c r="H380" s="9">
        <f t="shared" si="10"/>
        <v>16.239999999999998</v>
      </c>
      <c r="I380" s="10">
        <f t="shared" si="11"/>
        <v>81.2</v>
      </c>
      <c r="J380" s="109"/>
    </row>
    <row r="381" spans="1:10" ht="16.5">
      <c r="A381" s="5" t="s">
        <v>777</v>
      </c>
      <c r="B381" s="6" t="s">
        <v>778</v>
      </c>
      <c r="C381" s="7" t="s">
        <v>779</v>
      </c>
      <c r="D381" s="6" t="s">
        <v>14</v>
      </c>
      <c r="E381" s="6" t="s">
        <v>22</v>
      </c>
      <c r="F381" s="8">
        <v>5</v>
      </c>
      <c r="G381" s="9">
        <v>18.46</v>
      </c>
      <c r="H381" s="9">
        <f t="shared" si="10"/>
        <v>23.08</v>
      </c>
      <c r="I381" s="10">
        <f t="shared" si="11"/>
        <v>115.4</v>
      </c>
      <c r="J381" s="109"/>
    </row>
    <row r="382" spans="1:10" ht="16.5">
      <c r="A382" s="5" t="s">
        <v>780</v>
      </c>
      <c r="B382" s="6" t="s">
        <v>781</v>
      </c>
      <c r="C382" s="7" t="s">
        <v>782</v>
      </c>
      <c r="D382" s="6" t="s">
        <v>26</v>
      </c>
      <c r="E382" s="6" t="s">
        <v>22</v>
      </c>
      <c r="F382" s="8">
        <v>1</v>
      </c>
      <c r="G382" s="9">
        <v>27.76</v>
      </c>
      <c r="H382" s="9">
        <f t="shared" si="10"/>
        <v>34.700000000000003</v>
      </c>
      <c r="I382" s="10">
        <f t="shared" si="11"/>
        <v>34.700000000000003</v>
      </c>
      <c r="J382" s="109"/>
    </row>
    <row r="383" spans="1:10" ht="16.5">
      <c r="A383" s="5" t="s">
        <v>783</v>
      </c>
      <c r="B383" s="6" t="s">
        <v>784</v>
      </c>
      <c r="C383" s="7" t="s">
        <v>785</v>
      </c>
      <c r="D383" s="6" t="s">
        <v>26</v>
      </c>
      <c r="E383" s="6" t="s">
        <v>22</v>
      </c>
      <c r="F383" s="8">
        <v>2</v>
      </c>
      <c r="G383" s="9">
        <v>27.76</v>
      </c>
      <c r="H383" s="9">
        <f t="shared" si="10"/>
        <v>34.700000000000003</v>
      </c>
      <c r="I383" s="10">
        <f t="shared" si="11"/>
        <v>69.400000000000006</v>
      </c>
      <c r="J383" s="109"/>
    </row>
    <row r="384" spans="1:10" ht="16.5">
      <c r="A384" s="5" t="s">
        <v>786</v>
      </c>
      <c r="B384" s="6" t="s">
        <v>787</v>
      </c>
      <c r="C384" s="7" t="s">
        <v>788</v>
      </c>
      <c r="D384" s="6" t="s">
        <v>14</v>
      </c>
      <c r="E384" s="6" t="s">
        <v>22</v>
      </c>
      <c r="F384" s="8">
        <v>13</v>
      </c>
      <c r="G384" s="9">
        <v>19.11</v>
      </c>
      <c r="H384" s="9">
        <f t="shared" si="10"/>
        <v>23.89</v>
      </c>
      <c r="I384" s="10">
        <f t="shared" si="11"/>
        <v>310.57</v>
      </c>
      <c r="J384" s="109"/>
    </row>
    <row r="385" spans="1:11" ht="16.5">
      <c r="A385" s="5" t="s">
        <v>789</v>
      </c>
      <c r="B385" s="6" t="s">
        <v>790</v>
      </c>
      <c r="C385" s="7" t="s">
        <v>791</v>
      </c>
      <c r="D385" s="6" t="s">
        <v>14</v>
      </c>
      <c r="E385" s="6" t="s">
        <v>22</v>
      </c>
      <c r="F385" s="8">
        <v>3</v>
      </c>
      <c r="G385" s="9">
        <v>20.72</v>
      </c>
      <c r="H385" s="9">
        <f t="shared" si="10"/>
        <v>25.9</v>
      </c>
      <c r="I385" s="10">
        <f t="shared" si="11"/>
        <v>77.7</v>
      </c>
      <c r="J385" s="109"/>
    </row>
    <row r="386" spans="1:11">
      <c r="A386" s="3" t="s">
        <v>1934</v>
      </c>
      <c r="B386" s="157" t="s">
        <v>1935</v>
      </c>
      <c r="C386" s="157"/>
      <c r="D386" s="157"/>
      <c r="E386" s="157"/>
      <c r="F386" s="157"/>
      <c r="G386" s="157"/>
      <c r="H386" s="3"/>
      <c r="I386" s="4">
        <f>SUM(I387:I394)</f>
        <v>16467.84</v>
      </c>
      <c r="J386"/>
      <c r="K386"/>
    </row>
    <row r="387" spans="1:11" ht="18.75" customHeight="1">
      <c r="A387" s="5" t="s">
        <v>792</v>
      </c>
      <c r="B387" s="6" t="s">
        <v>793</v>
      </c>
      <c r="C387" s="7" t="s">
        <v>794</v>
      </c>
      <c r="D387" s="6" t="s">
        <v>14</v>
      </c>
      <c r="E387" s="6" t="s">
        <v>22</v>
      </c>
      <c r="F387" s="8">
        <v>10</v>
      </c>
      <c r="G387" s="9">
        <v>82.5</v>
      </c>
      <c r="H387" s="9">
        <f t="shared" si="10"/>
        <v>103.13</v>
      </c>
      <c r="I387" s="10">
        <f t="shared" si="11"/>
        <v>1031.3</v>
      </c>
      <c r="J387" s="109"/>
    </row>
    <row r="388" spans="1:11" ht="16.5">
      <c r="A388" s="5" t="s">
        <v>795</v>
      </c>
      <c r="B388" s="6" t="s">
        <v>796</v>
      </c>
      <c r="C388" s="7" t="s">
        <v>797</v>
      </c>
      <c r="D388" s="6" t="s">
        <v>14</v>
      </c>
      <c r="E388" s="6" t="s">
        <v>22</v>
      </c>
      <c r="F388" s="8">
        <v>1</v>
      </c>
      <c r="G388" s="9">
        <v>396.1</v>
      </c>
      <c r="H388" s="9">
        <f t="shared" si="10"/>
        <v>495.13</v>
      </c>
      <c r="I388" s="10">
        <f t="shared" si="11"/>
        <v>495.13</v>
      </c>
      <c r="J388" s="109"/>
    </row>
    <row r="389" spans="1:11" ht="16.5">
      <c r="A389" s="5" t="s">
        <v>798</v>
      </c>
      <c r="B389" s="6" t="s">
        <v>799</v>
      </c>
      <c r="C389" s="7" t="s">
        <v>800</v>
      </c>
      <c r="D389" s="6" t="s">
        <v>14</v>
      </c>
      <c r="E389" s="6" t="s">
        <v>22</v>
      </c>
      <c r="F389" s="8">
        <v>9</v>
      </c>
      <c r="G389" s="9">
        <v>196.86</v>
      </c>
      <c r="H389" s="9">
        <f t="shared" si="10"/>
        <v>246.08</v>
      </c>
      <c r="I389" s="10">
        <f t="shared" si="11"/>
        <v>2214.7199999999998</v>
      </c>
      <c r="J389" s="109"/>
    </row>
    <row r="390" spans="1:11" ht="16.5">
      <c r="A390" s="5" t="s">
        <v>801</v>
      </c>
      <c r="B390" s="6" t="s">
        <v>802</v>
      </c>
      <c r="C390" s="7" t="s">
        <v>803</v>
      </c>
      <c r="D390" s="6" t="s">
        <v>14</v>
      </c>
      <c r="E390" s="6" t="s">
        <v>22</v>
      </c>
      <c r="F390" s="8">
        <v>21</v>
      </c>
      <c r="G390" s="9">
        <v>225.14</v>
      </c>
      <c r="H390" s="9">
        <f t="shared" si="10"/>
        <v>281.43</v>
      </c>
      <c r="I390" s="10">
        <f t="shared" si="11"/>
        <v>5910.03</v>
      </c>
      <c r="J390" s="109"/>
    </row>
    <row r="391" spans="1:11" ht="16.5">
      <c r="A391" s="5" t="s">
        <v>804</v>
      </c>
      <c r="B391" s="6" t="s">
        <v>805</v>
      </c>
      <c r="C391" s="7" t="s">
        <v>806</v>
      </c>
      <c r="D391" s="6" t="s">
        <v>14</v>
      </c>
      <c r="E391" s="6" t="s">
        <v>22</v>
      </c>
      <c r="F391" s="8">
        <v>28</v>
      </c>
      <c r="G391" s="9">
        <v>126.99</v>
      </c>
      <c r="H391" s="9">
        <f t="shared" si="10"/>
        <v>158.74</v>
      </c>
      <c r="I391" s="10">
        <f t="shared" si="11"/>
        <v>4444.72</v>
      </c>
      <c r="J391" s="109"/>
    </row>
    <row r="392" spans="1:11" ht="16.5">
      <c r="A392" s="5" t="s">
        <v>807</v>
      </c>
      <c r="B392" s="6" t="s">
        <v>808</v>
      </c>
      <c r="C392" s="7" t="s">
        <v>809</v>
      </c>
      <c r="D392" s="6" t="s">
        <v>14</v>
      </c>
      <c r="E392" s="6" t="s">
        <v>22</v>
      </c>
      <c r="F392" s="8">
        <v>12</v>
      </c>
      <c r="G392" s="9">
        <v>120.38</v>
      </c>
      <c r="H392" s="9">
        <f t="shared" si="10"/>
        <v>150.47999999999999</v>
      </c>
      <c r="I392" s="10">
        <f t="shared" si="11"/>
        <v>1805.76</v>
      </c>
      <c r="J392" s="109"/>
    </row>
    <row r="393" spans="1:11" ht="18" customHeight="1">
      <c r="A393" s="5" t="s">
        <v>810</v>
      </c>
      <c r="B393" s="6" t="s">
        <v>811</v>
      </c>
      <c r="C393" s="7" t="s">
        <v>812</v>
      </c>
      <c r="D393" s="6" t="s">
        <v>14</v>
      </c>
      <c r="E393" s="6" t="s">
        <v>22</v>
      </c>
      <c r="F393" s="8">
        <v>2</v>
      </c>
      <c r="G393" s="9">
        <v>119.69</v>
      </c>
      <c r="H393" s="9">
        <f t="shared" si="10"/>
        <v>149.61000000000001</v>
      </c>
      <c r="I393" s="10">
        <f t="shared" si="11"/>
        <v>299.22000000000003</v>
      </c>
      <c r="J393" s="109"/>
    </row>
    <row r="394" spans="1:11" ht="21.75" customHeight="1">
      <c r="A394" s="5" t="s">
        <v>813</v>
      </c>
      <c r="B394" s="6" t="s">
        <v>814</v>
      </c>
      <c r="C394" s="7" t="s">
        <v>815</v>
      </c>
      <c r="D394" s="6" t="s">
        <v>14</v>
      </c>
      <c r="E394" s="6" t="s">
        <v>22</v>
      </c>
      <c r="F394" s="8">
        <v>1</v>
      </c>
      <c r="G394" s="9">
        <v>213.57</v>
      </c>
      <c r="H394" s="9">
        <f t="shared" si="10"/>
        <v>266.95999999999998</v>
      </c>
      <c r="I394" s="10">
        <f t="shared" si="11"/>
        <v>266.95999999999998</v>
      </c>
      <c r="J394" s="109"/>
    </row>
    <row r="395" spans="1:11">
      <c r="A395" s="3" t="s">
        <v>1936</v>
      </c>
      <c r="B395" s="157" t="s">
        <v>1929</v>
      </c>
      <c r="C395" s="157"/>
      <c r="D395" s="157"/>
      <c r="E395" s="157"/>
      <c r="F395" s="157"/>
      <c r="G395" s="157"/>
      <c r="H395" s="3"/>
      <c r="I395" s="4">
        <f>SUM(I396:I398)</f>
        <v>69193.790000000008</v>
      </c>
      <c r="J395"/>
      <c r="K395"/>
    </row>
    <row r="396" spans="1:11">
      <c r="A396" s="5" t="s">
        <v>816</v>
      </c>
      <c r="B396" s="6" t="s">
        <v>817</v>
      </c>
      <c r="C396" s="7" t="s">
        <v>818</v>
      </c>
      <c r="D396" s="6" t="s">
        <v>26</v>
      </c>
      <c r="E396" s="6" t="s">
        <v>22</v>
      </c>
      <c r="F396" s="8">
        <v>1</v>
      </c>
      <c r="G396" s="9">
        <v>50095.95</v>
      </c>
      <c r="H396" s="9">
        <f t="shared" si="10"/>
        <v>62619.94</v>
      </c>
      <c r="I396" s="10">
        <f t="shared" si="11"/>
        <v>62619.94</v>
      </c>
      <c r="J396" s="109"/>
    </row>
    <row r="397" spans="1:11">
      <c r="A397" s="5" t="s">
        <v>819</v>
      </c>
      <c r="B397" s="6" t="s">
        <v>1712</v>
      </c>
      <c r="C397" s="7" t="s">
        <v>820</v>
      </c>
      <c r="D397" s="6" t="s">
        <v>14</v>
      </c>
      <c r="E397" s="6" t="s">
        <v>22</v>
      </c>
      <c r="F397" s="8">
        <v>2</v>
      </c>
      <c r="G397" s="9">
        <v>2034.14</v>
      </c>
      <c r="H397" s="9">
        <f t="shared" si="10"/>
        <v>2542.6799999999998</v>
      </c>
      <c r="I397" s="10">
        <f t="shared" si="11"/>
        <v>5085.3599999999997</v>
      </c>
      <c r="J397" s="109"/>
    </row>
    <row r="398" spans="1:11">
      <c r="A398" s="5" t="s">
        <v>821</v>
      </c>
      <c r="B398" s="6" t="s">
        <v>822</v>
      </c>
      <c r="C398" s="7" t="s">
        <v>823</v>
      </c>
      <c r="D398" s="6" t="s">
        <v>14</v>
      </c>
      <c r="E398" s="6" t="s">
        <v>22</v>
      </c>
      <c r="F398" s="8">
        <v>1</v>
      </c>
      <c r="G398" s="9">
        <v>1190.79</v>
      </c>
      <c r="H398" s="9">
        <f t="shared" si="10"/>
        <v>1488.49</v>
      </c>
      <c r="I398" s="10">
        <f t="shared" si="11"/>
        <v>1488.49</v>
      </c>
      <c r="J398" s="109"/>
    </row>
    <row r="399" spans="1:11">
      <c r="A399" s="3" t="s">
        <v>1937</v>
      </c>
      <c r="B399" s="157" t="s">
        <v>1938</v>
      </c>
      <c r="C399" s="157"/>
      <c r="D399" s="157"/>
      <c r="E399" s="157"/>
      <c r="F399" s="157"/>
      <c r="G399" s="157"/>
      <c r="H399" s="3"/>
      <c r="I399" s="4">
        <f>SUM(I400:I403)</f>
        <v>15226.05</v>
      </c>
      <c r="J399"/>
      <c r="K399"/>
    </row>
    <row r="400" spans="1:11">
      <c r="A400" s="5" t="s">
        <v>824</v>
      </c>
      <c r="B400" s="6" t="s">
        <v>825</v>
      </c>
      <c r="C400" s="7" t="s">
        <v>826</v>
      </c>
      <c r="D400" s="6" t="s">
        <v>26</v>
      </c>
      <c r="E400" s="6" t="s">
        <v>22</v>
      </c>
      <c r="F400" s="8">
        <v>6</v>
      </c>
      <c r="G400" s="9">
        <v>1863.16</v>
      </c>
      <c r="H400" s="9">
        <f t="shared" si="10"/>
        <v>2328.9499999999998</v>
      </c>
      <c r="I400" s="10">
        <f t="shared" si="11"/>
        <v>13973.7</v>
      </c>
      <c r="J400" s="109"/>
    </row>
    <row r="401" spans="1:11">
      <c r="A401" s="5" t="s">
        <v>827</v>
      </c>
      <c r="B401" s="6" t="s">
        <v>828</v>
      </c>
      <c r="C401" s="7" t="s">
        <v>829</v>
      </c>
      <c r="D401" s="6" t="s">
        <v>26</v>
      </c>
      <c r="E401" s="6" t="s">
        <v>22</v>
      </c>
      <c r="F401" s="8">
        <v>2</v>
      </c>
      <c r="G401" s="9">
        <v>403.16</v>
      </c>
      <c r="H401" s="9">
        <f t="shared" si="10"/>
        <v>503.95</v>
      </c>
      <c r="I401" s="10">
        <f t="shared" si="11"/>
        <v>1007.9</v>
      </c>
      <c r="J401" s="109"/>
    </row>
    <row r="402" spans="1:11" ht="23.25" customHeight="1">
      <c r="A402" s="5" t="s">
        <v>830</v>
      </c>
      <c r="B402" s="6" t="s">
        <v>831</v>
      </c>
      <c r="C402" s="7" t="s">
        <v>832</v>
      </c>
      <c r="D402" s="6" t="s">
        <v>14</v>
      </c>
      <c r="E402" s="6" t="s">
        <v>22</v>
      </c>
      <c r="F402" s="8">
        <v>10</v>
      </c>
      <c r="G402" s="9">
        <v>14.1</v>
      </c>
      <c r="H402" s="9">
        <f t="shared" ref="H402:H465" si="12">ROUND(G402+G402*$I$5,2)</f>
        <v>17.63</v>
      </c>
      <c r="I402" s="10">
        <f t="shared" ref="I402:I465" si="13">ROUND(F402*H402,2)</f>
        <v>176.3</v>
      </c>
      <c r="J402" s="109"/>
    </row>
    <row r="403" spans="1:11" ht="21" customHeight="1">
      <c r="A403" s="5" t="s">
        <v>833</v>
      </c>
      <c r="B403" s="6" t="s">
        <v>834</v>
      </c>
      <c r="C403" s="7" t="s">
        <v>835</v>
      </c>
      <c r="D403" s="6" t="s">
        <v>14</v>
      </c>
      <c r="E403" s="6" t="s">
        <v>22</v>
      </c>
      <c r="F403" s="8">
        <v>5</v>
      </c>
      <c r="G403" s="9">
        <v>10.9</v>
      </c>
      <c r="H403" s="9">
        <f t="shared" si="12"/>
        <v>13.63</v>
      </c>
      <c r="I403" s="10">
        <f t="shared" si="13"/>
        <v>68.150000000000006</v>
      </c>
      <c r="J403" s="109"/>
    </row>
    <row r="404" spans="1:11">
      <c r="A404" s="3" t="s">
        <v>1939</v>
      </c>
      <c r="B404" s="157" t="s">
        <v>1940</v>
      </c>
      <c r="C404" s="157"/>
      <c r="D404" s="157"/>
      <c r="E404" s="157"/>
      <c r="F404" s="157"/>
      <c r="G404" s="157"/>
      <c r="H404" s="3"/>
      <c r="I404" s="4">
        <f>SUM(I405)</f>
        <v>108650</v>
      </c>
      <c r="J404"/>
      <c r="K404"/>
    </row>
    <row r="405" spans="1:11">
      <c r="A405" s="5" t="s">
        <v>836</v>
      </c>
      <c r="B405" s="6" t="s">
        <v>837</v>
      </c>
      <c r="C405" s="7" t="s">
        <v>838</v>
      </c>
      <c r="D405" s="6" t="s">
        <v>26</v>
      </c>
      <c r="E405" s="6" t="s">
        <v>22</v>
      </c>
      <c r="F405" s="8">
        <v>1</v>
      </c>
      <c r="G405" s="9">
        <v>86920</v>
      </c>
      <c r="H405" s="9">
        <f t="shared" si="12"/>
        <v>108650</v>
      </c>
      <c r="I405" s="10">
        <f t="shared" si="13"/>
        <v>108650</v>
      </c>
      <c r="J405" s="109"/>
    </row>
    <row r="406" spans="1:11" ht="15" customHeight="1">
      <c r="A406" s="3" t="s">
        <v>839</v>
      </c>
      <c r="B406" s="159" t="s">
        <v>840</v>
      </c>
      <c r="C406" s="160"/>
      <c r="D406" s="160"/>
      <c r="E406" s="160"/>
      <c r="F406" s="160"/>
      <c r="G406" s="161"/>
      <c r="H406" s="107"/>
      <c r="I406" s="4">
        <f>SUM(I407,I425)</f>
        <v>172766.84999999998</v>
      </c>
      <c r="J406" s="109"/>
      <c r="K406" s="111"/>
    </row>
    <row r="407" spans="1:11">
      <c r="A407" s="3" t="s">
        <v>1941</v>
      </c>
      <c r="B407" s="157" t="s">
        <v>1942</v>
      </c>
      <c r="C407" s="157"/>
      <c r="D407" s="157"/>
      <c r="E407" s="157"/>
      <c r="F407" s="157"/>
      <c r="G407" s="157"/>
      <c r="H407" s="3"/>
      <c r="I407" s="4">
        <f>SUM(I408:I424)</f>
        <v>136838.62999999998</v>
      </c>
      <c r="J407"/>
      <c r="K407"/>
    </row>
    <row r="408" spans="1:11" ht="16.5">
      <c r="A408" s="5" t="s">
        <v>841</v>
      </c>
      <c r="B408" s="6" t="s">
        <v>842</v>
      </c>
      <c r="C408" s="7" t="s">
        <v>843</v>
      </c>
      <c r="D408" s="6" t="s">
        <v>14</v>
      </c>
      <c r="E408" s="6" t="s">
        <v>28</v>
      </c>
      <c r="F408" s="8">
        <v>604.4</v>
      </c>
      <c r="G408" s="9">
        <v>30.04</v>
      </c>
      <c r="H408" s="9">
        <f t="shared" si="12"/>
        <v>37.549999999999997</v>
      </c>
      <c r="I408" s="10">
        <f t="shared" si="13"/>
        <v>22695.22</v>
      </c>
      <c r="J408" s="109"/>
    </row>
    <row r="409" spans="1:11" ht="16.5">
      <c r="A409" s="5" t="s">
        <v>844</v>
      </c>
      <c r="B409" s="6" t="s">
        <v>845</v>
      </c>
      <c r="C409" s="7" t="s">
        <v>846</v>
      </c>
      <c r="D409" s="6" t="s">
        <v>14</v>
      </c>
      <c r="E409" s="6" t="s">
        <v>28</v>
      </c>
      <c r="F409" s="8">
        <v>235.9</v>
      </c>
      <c r="G409" s="9">
        <v>62.06</v>
      </c>
      <c r="H409" s="9">
        <f t="shared" si="12"/>
        <v>77.58</v>
      </c>
      <c r="I409" s="10">
        <f t="shared" si="13"/>
        <v>18301.12</v>
      </c>
      <c r="J409" s="109"/>
    </row>
    <row r="410" spans="1:11" ht="16.5">
      <c r="A410" s="5" t="s">
        <v>847</v>
      </c>
      <c r="B410" s="6" t="s">
        <v>848</v>
      </c>
      <c r="C410" s="7" t="s">
        <v>849</v>
      </c>
      <c r="D410" s="6" t="s">
        <v>14</v>
      </c>
      <c r="E410" s="6" t="s">
        <v>28</v>
      </c>
      <c r="F410" s="8">
        <v>83.5</v>
      </c>
      <c r="G410" s="9">
        <v>103</v>
      </c>
      <c r="H410" s="9">
        <f t="shared" si="12"/>
        <v>128.75</v>
      </c>
      <c r="I410" s="10">
        <f t="shared" si="13"/>
        <v>10750.63</v>
      </c>
      <c r="J410" s="109"/>
    </row>
    <row r="411" spans="1:11" ht="16.5">
      <c r="A411" s="5" t="s">
        <v>850</v>
      </c>
      <c r="B411" s="6" t="s">
        <v>851</v>
      </c>
      <c r="C411" s="7" t="s">
        <v>852</v>
      </c>
      <c r="D411" s="6" t="s">
        <v>14</v>
      </c>
      <c r="E411" s="6" t="s">
        <v>28</v>
      </c>
      <c r="F411" s="8">
        <v>79.599999999999994</v>
      </c>
      <c r="G411" s="9">
        <v>161.63999999999999</v>
      </c>
      <c r="H411" s="9">
        <f t="shared" si="12"/>
        <v>202.05</v>
      </c>
      <c r="I411" s="10">
        <f t="shared" si="13"/>
        <v>16083.18</v>
      </c>
      <c r="J411" s="109"/>
    </row>
    <row r="412" spans="1:11" ht="16.5">
      <c r="A412" s="5" t="s">
        <v>853</v>
      </c>
      <c r="B412" s="6" t="s">
        <v>854</v>
      </c>
      <c r="C412" s="7" t="s">
        <v>855</v>
      </c>
      <c r="D412" s="6" t="s">
        <v>14</v>
      </c>
      <c r="E412" s="6" t="s">
        <v>28</v>
      </c>
      <c r="F412" s="8">
        <v>51.5</v>
      </c>
      <c r="G412" s="9">
        <v>240.82</v>
      </c>
      <c r="H412" s="9">
        <f t="shared" si="12"/>
        <v>301.02999999999997</v>
      </c>
      <c r="I412" s="10">
        <f t="shared" si="13"/>
        <v>15503.05</v>
      </c>
      <c r="J412" s="109"/>
    </row>
    <row r="413" spans="1:11" ht="16.5">
      <c r="A413" s="5" t="s">
        <v>856</v>
      </c>
      <c r="B413" s="6" t="s">
        <v>857</v>
      </c>
      <c r="C413" s="7" t="s">
        <v>858</v>
      </c>
      <c r="D413" s="6" t="s">
        <v>14</v>
      </c>
      <c r="E413" s="6" t="s">
        <v>28</v>
      </c>
      <c r="F413" s="8">
        <v>20.5</v>
      </c>
      <c r="G413" s="9">
        <v>416.5</v>
      </c>
      <c r="H413" s="9">
        <f t="shared" si="12"/>
        <v>520.63</v>
      </c>
      <c r="I413" s="10">
        <f t="shared" si="13"/>
        <v>10672.92</v>
      </c>
      <c r="J413" s="109"/>
    </row>
    <row r="414" spans="1:11" ht="16.5">
      <c r="A414" s="5" t="s">
        <v>859</v>
      </c>
      <c r="B414" s="6" t="s">
        <v>860</v>
      </c>
      <c r="C414" s="7" t="s">
        <v>861</v>
      </c>
      <c r="D414" s="6" t="s">
        <v>14</v>
      </c>
      <c r="E414" s="6" t="s">
        <v>22</v>
      </c>
      <c r="F414" s="8">
        <v>26</v>
      </c>
      <c r="G414" s="9">
        <v>41.32</v>
      </c>
      <c r="H414" s="9">
        <f t="shared" si="12"/>
        <v>51.65</v>
      </c>
      <c r="I414" s="10">
        <f t="shared" si="13"/>
        <v>1342.9</v>
      </c>
      <c r="J414" s="109"/>
    </row>
    <row r="415" spans="1:11" ht="16.5">
      <c r="A415" s="5" t="s">
        <v>862</v>
      </c>
      <c r="B415" s="6" t="s">
        <v>863</v>
      </c>
      <c r="C415" s="7" t="s">
        <v>864</v>
      </c>
      <c r="D415" s="6" t="s">
        <v>14</v>
      </c>
      <c r="E415" s="6" t="s">
        <v>22</v>
      </c>
      <c r="F415" s="8">
        <v>8</v>
      </c>
      <c r="G415" s="9">
        <v>118.04</v>
      </c>
      <c r="H415" s="9">
        <f t="shared" si="12"/>
        <v>147.55000000000001</v>
      </c>
      <c r="I415" s="10">
        <f t="shared" si="13"/>
        <v>1180.4000000000001</v>
      </c>
      <c r="J415" s="109"/>
    </row>
    <row r="416" spans="1:11" ht="16.5">
      <c r="A416" s="5" t="s">
        <v>865</v>
      </c>
      <c r="B416" s="6" t="s">
        <v>866</v>
      </c>
      <c r="C416" s="7" t="s">
        <v>867</v>
      </c>
      <c r="D416" s="6" t="s">
        <v>14</v>
      </c>
      <c r="E416" s="6" t="s">
        <v>22</v>
      </c>
      <c r="F416" s="8">
        <v>179</v>
      </c>
      <c r="G416" s="9">
        <v>40.39</v>
      </c>
      <c r="H416" s="9">
        <f t="shared" si="12"/>
        <v>50.49</v>
      </c>
      <c r="I416" s="10">
        <f t="shared" si="13"/>
        <v>9037.7099999999991</v>
      </c>
      <c r="J416" s="109"/>
    </row>
    <row r="417" spans="1:11" ht="16.5">
      <c r="A417" s="5" t="s">
        <v>868</v>
      </c>
      <c r="B417" s="6" t="s">
        <v>869</v>
      </c>
      <c r="C417" s="7" t="s">
        <v>870</v>
      </c>
      <c r="D417" s="6" t="s">
        <v>14</v>
      </c>
      <c r="E417" s="6" t="s">
        <v>22</v>
      </c>
      <c r="F417" s="8">
        <v>48</v>
      </c>
      <c r="G417" s="9">
        <v>120.88</v>
      </c>
      <c r="H417" s="9">
        <f t="shared" si="12"/>
        <v>151.1</v>
      </c>
      <c r="I417" s="10">
        <f t="shared" si="13"/>
        <v>7252.8</v>
      </c>
      <c r="J417" s="109"/>
    </row>
    <row r="418" spans="1:11" ht="16.5">
      <c r="A418" s="5" t="s">
        <v>871</v>
      </c>
      <c r="B418" s="6" t="s">
        <v>872</v>
      </c>
      <c r="C418" s="7" t="s">
        <v>873</v>
      </c>
      <c r="D418" s="6" t="s">
        <v>14</v>
      </c>
      <c r="E418" s="6" t="s">
        <v>22</v>
      </c>
      <c r="F418" s="8">
        <v>57</v>
      </c>
      <c r="G418" s="9">
        <v>71.97</v>
      </c>
      <c r="H418" s="9">
        <f t="shared" si="12"/>
        <v>89.96</v>
      </c>
      <c r="I418" s="10">
        <f t="shared" si="13"/>
        <v>5127.72</v>
      </c>
      <c r="J418" s="109"/>
    </row>
    <row r="419" spans="1:11" ht="16.5">
      <c r="A419" s="5" t="s">
        <v>874</v>
      </c>
      <c r="B419" s="6" t="s">
        <v>875</v>
      </c>
      <c r="C419" s="7" t="s">
        <v>876</v>
      </c>
      <c r="D419" s="6" t="s">
        <v>14</v>
      </c>
      <c r="E419" s="6" t="s">
        <v>22</v>
      </c>
      <c r="F419" s="8">
        <v>2</v>
      </c>
      <c r="G419" s="9">
        <v>180.41</v>
      </c>
      <c r="H419" s="9">
        <f t="shared" si="12"/>
        <v>225.51</v>
      </c>
      <c r="I419" s="10">
        <f t="shared" si="13"/>
        <v>451.02</v>
      </c>
      <c r="J419" s="109"/>
    </row>
    <row r="420" spans="1:11" ht="16.5">
      <c r="A420" s="5" t="s">
        <v>877</v>
      </c>
      <c r="B420" s="6" t="s">
        <v>878</v>
      </c>
      <c r="C420" s="7" t="s">
        <v>879</v>
      </c>
      <c r="D420" s="6" t="s">
        <v>14</v>
      </c>
      <c r="E420" s="6" t="s">
        <v>22</v>
      </c>
      <c r="F420" s="8">
        <v>1</v>
      </c>
      <c r="G420" s="9">
        <v>238.48</v>
      </c>
      <c r="H420" s="9">
        <f t="shared" si="12"/>
        <v>298.10000000000002</v>
      </c>
      <c r="I420" s="10">
        <f t="shared" si="13"/>
        <v>298.10000000000002</v>
      </c>
      <c r="J420" s="109"/>
    </row>
    <row r="421" spans="1:11" ht="16.5">
      <c r="A421" s="5" t="s">
        <v>880</v>
      </c>
      <c r="B421" s="6" t="s">
        <v>881</v>
      </c>
      <c r="C421" s="7" t="s">
        <v>882</v>
      </c>
      <c r="D421" s="6" t="s">
        <v>14</v>
      </c>
      <c r="E421" s="6" t="s">
        <v>22</v>
      </c>
      <c r="F421" s="8">
        <v>3</v>
      </c>
      <c r="G421" s="9">
        <v>30.01</v>
      </c>
      <c r="H421" s="9">
        <f t="shared" si="12"/>
        <v>37.51</v>
      </c>
      <c r="I421" s="10">
        <f t="shared" si="13"/>
        <v>112.53</v>
      </c>
      <c r="J421" s="109"/>
    </row>
    <row r="422" spans="1:11" ht="16.5">
      <c r="A422" s="5" t="s">
        <v>883</v>
      </c>
      <c r="B422" s="6" t="s">
        <v>884</v>
      </c>
      <c r="C422" s="7" t="s">
        <v>885</v>
      </c>
      <c r="D422" s="6" t="s">
        <v>14</v>
      </c>
      <c r="E422" s="6" t="s">
        <v>22</v>
      </c>
      <c r="F422" s="8">
        <v>2</v>
      </c>
      <c r="G422" s="9">
        <v>71.709999999999994</v>
      </c>
      <c r="H422" s="9">
        <f t="shared" si="12"/>
        <v>89.64</v>
      </c>
      <c r="I422" s="10">
        <f t="shared" si="13"/>
        <v>179.28</v>
      </c>
      <c r="J422" s="109"/>
    </row>
    <row r="423" spans="1:11" ht="16.5">
      <c r="A423" s="5" t="s">
        <v>886</v>
      </c>
      <c r="B423" s="6" t="s">
        <v>887</v>
      </c>
      <c r="C423" s="7" t="s">
        <v>888</v>
      </c>
      <c r="D423" s="6" t="s">
        <v>14</v>
      </c>
      <c r="E423" s="6" t="s">
        <v>22</v>
      </c>
      <c r="F423" s="8">
        <v>19</v>
      </c>
      <c r="G423" s="9">
        <v>81.08</v>
      </c>
      <c r="H423" s="9">
        <f t="shared" si="12"/>
        <v>101.35</v>
      </c>
      <c r="I423" s="10">
        <f t="shared" si="13"/>
        <v>1925.65</v>
      </c>
      <c r="J423" s="109"/>
    </row>
    <row r="424" spans="1:11" ht="16.5">
      <c r="A424" s="5" t="s">
        <v>889</v>
      </c>
      <c r="B424" s="6" t="s">
        <v>890</v>
      </c>
      <c r="C424" s="7" t="s">
        <v>891</v>
      </c>
      <c r="D424" s="6" t="s">
        <v>26</v>
      </c>
      <c r="E424" s="6" t="s">
        <v>22</v>
      </c>
      <c r="F424" s="8">
        <v>82</v>
      </c>
      <c r="G424" s="9">
        <v>155.36000000000001</v>
      </c>
      <c r="H424" s="9">
        <f t="shared" si="12"/>
        <v>194.2</v>
      </c>
      <c r="I424" s="10">
        <f t="shared" si="13"/>
        <v>15924.4</v>
      </c>
      <c r="J424" s="109"/>
    </row>
    <row r="425" spans="1:11">
      <c r="A425" s="3" t="s">
        <v>1943</v>
      </c>
      <c r="B425" s="157" t="s">
        <v>1944</v>
      </c>
      <c r="C425" s="157"/>
      <c r="D425" s="157"/>
      <c r="E425" s="157"/>
      <c r="F425" s="157"/>
      <c r="G425" s="157"/>
      <c r="H425" s="3"/>
      <c r="I425" s="4">
        <f>SUM(I426:I428)</f>
        <v>35928.22</v>
      </c>
      <c r="J425"/>
      <c r="K425"/>
    </row>
    <row r="426" spans="1:11" ht="16.5">
      <c r="A426" s="5" t="s">
        <v>892</v>
      </c>
      <c r="B426" s="6" t="s">
        <v>893</v>
      </c>
      <c r="C426" s="7" t="s">
        <v>894</v>
      </c>
      <c r="D426" s="6" t="s">
        <v>14</v>
      </c>
      <c r="E426" s="6" t="s">
        <v>22</v>
      </c>
      <c r="F426" s="8">
        <v>19</v>
      </c>
      <c r="G426" s="9">
        <v>539.54999999999995</v>
      </c>
      <c r="H426" s="9">
        <f t="shared" si="12"/>
        <v>674.44</v>
      </c>
      <c r="I426" s="10">
        <f t="shared" si="13"/>
        <v>12814.36</v>
      </c>
      <c r="J426" s="109"/>
    </row>
    <row r="427" spans="1:11" ht="16.5">
      <c r="A427" s="5" t="s">
        <v>895</v>
      </c>
      <c r="B427" s="6" t="s">
        <v>896</v>
      </c>
      <c r="C427" s="7" t="s">
        <v>897</v>
      </c>
      <c r="D427" s="6" t="s">
        <v>14</v>
      </c>
      <c r="E427" s="6" t="s">
        <v>22</v>
      </c>
      <c r="F427" s="8">
        <v>10</v>
      </c>
      <c r="G427" s="9">
        <v>501.13</v>
      </c>
      <c r="H427" s="9">
        <f t="shared" si="12"/>
        <v>626.41</v>
      </c>
      <c r="I427" s="10">
        <f t="shared" si="13"/>
        <v>6264.1</v>
      </c>
      <c r="J427" s="109"/>
    </row>
    <row r="428" spans="1:11">
      <c r="A428" s="5" t="s">
        <v>898</v>
      </c>
      <c r="B428" s="6" t="s">
        <v>899</v>
      </c>
      <c r="C428" s="7" t="s">
        <v>900</v>
      </c>
      <c r="D428" s="6" t="s">
        <v>26</v>
      </c>
      <c r="E428" s="6" t="s">
        <v>15</v>
      </c>
      <c r="F428" s="8">
        <v>12.55</v>
      </c>
      <c r="G428" s="9">
        <v>1074.0899999999999</v>
      </c>
      <c r="H428" s="9">
        <f t="shared" si="12"/>
        <v>1342.61</v>
      </c>
      <c r="I428" s="10">
        <f t="shared" si="13"/>
        <v>16849.759999999998</v>
      </c>
      <c r="J428" s="109"/>
    </row>
    <row r="429" spans="1:11" ht="15" customHeight="1">
      <c r="A429" s="3" t="s">
        <v>901</v>
      </c>
      <c r="B429" s="159" t="s">
        <v>902</v>
      </c>
      <c r="C429" s="160"/>
      <c r="D429" s="160"/>
      <c r="E429" s="160"/>
      <c r="F429" s="160"/>
      <c r="G429" s="161"/>
      <c r="H429" s="107"/>
      <c r="I429" s="4">
        <f>SUM(I430,I457,I461)</f>
        <v>119581.6</v>
      </c>
      <c r="J429" s="109"/>
      <c r="K429" s="111"/>
    </row>
    <row r="430" spans="1:11">
      <c r="A430" s="3" t="s">
        <v>1945</v>
      </c>
      <c r="B430" s="157" t="s">
        <v>1946</v>
      </c>
      <c r="C430" s="157"/>
      <c r="D430" s="157"/>
      <c r="E430" s="157"/>
      <c r="F430" s="157"/>
      <c r="G430" s="157"/>
      <c r="H430" s="3"/>
      <c r="I430" s="4">
        <f>SUM(I431:I456)</f>
        <v>50564.260000000017</v>
      </c>
      <c r="J430"/>
      <c r="K430"/>
    </row>
    <row r="431" spans="1:11" ht="16.5">
      <c r="A431" s="5" t="s">
        <v>903</v>
      </c>
      <c r="B431" s="6" t="s">
        <v>904</v>
      </c>
      <c r="C431" s="7" t="s">
        <v>905</v>
      </c>
      <c r="D431" s="6" t="s">
        <v>14</v>
      </c>
      <c r="E431" s="6" t="s">
        <v>28</v>
      </c>
      <c r="F431" s="8">
        <v>142.6</v>
      </c>
      <c r="G431" s="9">
        <v>20.25</v>
      </c>
      <c r="H431" s="9">
        <f t="shared" si="12"/>
        <v>25.31</v>
      </c>
      <c r="I431" s="10">
        <f t="shared" si="13"/>
        <v>3609.21</v>
      </c>
      <c r="J431" s="109"/>
    </row>
    <row r="432" spans="1:11" ht="16.5">
      <c r="A432" s="5" t="s">
        <v>906</v>
      </c>
      <c r="B432" s="6" t="s">
        <v>907</v>
      </c>
      <c r="C432" s="7" t="s">
        <v>908</v>
      </c>
      <c r="D432" s="6" t="s">
        <v>14</v>
      </c>
      <c r="E432" s="6" t="s">
        <v>28</v>
      </c>
      <c r="F432" s="8">
        <v>171.2</v>
      </c>
      <c r="G432" s="9">
        <v>25.51</v>
      </c>
      <c r="H432" s="9">
        <f t="shared" si="12"/>
        <v>31.89</v>
      </c>
      <c r="I432" s="10">
        <f t="shared" si="13"/>
        <v>5459.57</v>
      </c>
      <c r="J432" s="109"/>
    </row>
    <row r="433" spans="1:10" ht="16.5">
      <c r="A433" s="5" t="s">
        <v>909</v>
      </c>
      <c r="B433" s="6" t="s">
        <v>910</v>
      </c>
      <c r="C433" s="7" t="s">
        <v>911</v>
      </c>
      <c r="D433" s="6" t="s">
        <v>14</v>
      </c>
      <c r="E433" s="6" t="s">
        <v>28</v>
      </c>
      <c r="F433" s="8">
        <v>45.5</v>
      </c>
      <c r="G433" s="9">
        <v>31.74</v>
      </c>
      <c r="H433" s="9">
        <f t="shared" si="12"/>
        <v>39.68</v>
      </c>
      <c r="I433" s="10">
        <f t="shared" si="13"/>
        <v>1805.44</v>
      </c>
      <c r="J433" s="109"/>
    </row>
    <row r="434" spans="1:10" ht="16.5">
      <c r="A434" s="5" t="s">
        <v>912</v>
      </c>
      <c r="B434" s="6" t="s">
        <v>913</v>
      </c>
      <c r="C434" s="7" t="s">
        <v>914</v>
      </c>
      <c r="D434" s="6" t="s">
        <v>14</v>
      </c>
      <c r="E434" s="6" t="s">
        <v>28</v>
      </c>
      <c r="F434" s="8">
        <v>349.1</v>
      </c>
      <c r="G434" s="9">
        <v>35.54</v>
      </c>
      <c r="H434" s="9">
        <f t="shared" si="12"/>
        <v>44.43</v>
      </c>
      <c r="I434" s="10">
        <f t="shared" si="13"/>
        <v>15510.51</v>
      </c>
      <c r="J434" s="109"/>
    </row>
    <row r="435" spans="1:10" ht="16.5">
      <c r="A435" s="5" t="s">
        <v>915</v>
      </c>
      <c r="B435" s="6" t="s">
        <v>916</v>
      </c>
      <c r="C435" s="7" t="s">
        <v>917</v>
      </c>
      <c r="D435" s="6" t="s">
        <v>14</v>
      </c>
      <c r="E435" s="6" t="s">
        <v>28</v>
      </c>
      <c r="F435" s="8">
        <v>24.6</v>
      </c>
      <c r="G435" s="9">
        <v>52.14</v>
      </c>
      <c r="H435" s="9">
        <f t="shared" si="12"/>
        <v>65.180000000000007</v>
      </c>
      <c r="I435" s="10">
        <f t="shared" si="13"/>
        <v>1603.43</v>
      </c>
      <c r="J435" s="109"/>
    </row>
    <row r="436" spans="1:10" ht="24.75">
      <c r="A436" s="5" t="s">
        <v>918</v>
      </c>
      <c r="B436" s="6" t="s">
        <v>919</v>
      </c>
      <c r="C436" s="7" t="s">
        <v>920</v>
      </c>
      <c r="D436" s="6" t="s">
        <v>14</v>
      </c>
      <c r="E436" s="6" t="s">
        <v>22</v>
      </c>
      <c r="F436" s="8">
        <v>60</v>
      </c>
      <c r="G436" s="9">
        <v>9.74</v>
      </c>
      <c r="H436" s="9">
        <f t="shared" si="12"/>
        <v>12.18</v>
      </c>
      <c r="I436" s="10">
        <f t="shared" si="13"/>
        <v>730.8</v>
      </c>
      <c r="J436" s="109"/>
    </row>
    <row r="437" spans="1:10" ht="24.75">
      <c r="A437" s="5" t="s">
        <v>921</v>
      </c>
      <c r="B437" s="6" t="s">
        <v>922</v>
      </c>
      <c r="C437" s="7" t="s">
        <v>923</v>
      </c>
      <c r="D437" s="6" t="s">
        <v>14</v>
      </c>
      <c r="E437" s="6" t="s">
        <v>22</v>
      </c>
      <c r="F437" s="8">
        <v>48</v>
      </c>
      <c r="G437" s="9">
        <v>14.58</v>
      </c>
      <c r="H437" s="9">
        <f t="shared" si="12"/>
        <v>18.23</v>
      </c>
      <c r="I437" s="10">
        <f t="shared" si="13"/>
        <v>875.04</v>
      </c>
      <c r="J437" s="109"/>
    </row>
    <row r="438" spans="1:10" ht="24.75">
      <c r="A438" s="5" t="s">
        <v>924</v>
      </c>
      <c r="B438" s="6" t="s">
        <v>925</v>
      </c>
      <c r="C438" s="7" t="s">
        <v>926</v>
      </c>
      <c r="D438" s="6" t="s">
        <v>14</v>
      </c>
      <c r="E438" s="6" t="s">
        <v>22</v>
      </c>
      <c r="F438" s="8">
        <v>8</v>
      </c>
      <c r="G438" s="9">
        <v>21.83</v>
      </c>
      <c r="H438" s="9">
        <f t="shared" si="12"/>
        <v>27.29</v>
      </c>
      <c r="I438" s="10">
        <f t="shared" si="13"/>
        <v>218.32</v>
      </c>
      <c r="J438" s="109"/>
    </row>
    <row r="439" spans="1:10" ht="24.75">
      <c r="A439" s="5" t="s">
        <v>927</v>
      </c>
      <c r="B439" s="6" t="s">
        <v>928</v>
      </c>
      <c r="C439" s="7" t="s">
        <v>929</v>
      </c>
      <c r="D439" s="6" t="s">
        <v>14</v>
      </c>
      <c r="E439" s="6" t="s">
        <v>22</v>
      </c>
      <c r="F439" s="8">
        <v>16</v>
      </c>
      <c r="G439" s="9">
        <v>26.22</v>
      </c>
      <c r="H439" s="9">
        <f t="shared" si="12"/>
        <v>32.78</v>
      </c>
      <c r="I439" s="10">
        <f t="shared" si="13"/>
        <v>524.48</v>
      </c>
      <c r="J439" s="109"/>
    </row>
    <row r="440" spans="1:10" ht="24.75">
      <c r="A440" s="5" t="s">
        <v>930</v>
      </c>
      <c r="B440" s="6" t="s">
        <v>931</v>
      </c>
      <c r="C440" s="7" t="s">
        <v>932</v>
      </c>
      <c r="D440" s="6" t="s">
        <v>14</v>
      </c>
      <c r="E440" s="6" t="s">
        <v>22</v>
      </c>
      <c r="F440" s="8">
        <v>6</v>
      </c>
      <c r="G440" s="9">
        <v>9.5299999999999994</v>
      </c>
      <c r="H440" s="9">
        <f t="shared" si="12"/>
        <v>11.91</v>
      </c>
      <c r="I440" s="10">
        <f t="shared" si="13"/>
        <v>71.459999999999994</v>
      </c>
      <c r="J440" s="109"/>
    </row>
    <row r="441" spans="1:10" ht="24.75">
      <c r="A441" s="5" t="s">
        <v>933</v>
      </c>
      <c r="B441" s="6" t="s">
        <v>934</v>
      </c>
      <c r="C441" s="7" t="s">
        <v>935</v>
      </c>
      <c r="D441" s="6" t="s">
        <v>14</v>
      </c>
      <c r="E441" s="6" t="s">
        <v>22</v>
      </c>
      <c r="F441" s="8">
        <v>28</v>
      </c>
      <c r="G441" s="9">
        <v>13.92</v>
      </c>
      <c r="H441" s="9">
        <f t="shared" si="12"/>
        <v>17.399999999999999</v>
      </c>
      <c r="I441" s="10">
        <f t="shared" si="13"/>
        <v>487.2</v>
      </c>
      <c r="J441" s="109"/>
    </row>
    <row r="442" spans="1:10" ht="24.75">
      <c r="A442" s="5" t="s">
        <v>936</v>
      </c>
      <c r="B442" s="6" t="s">
        <v>937</v>
      </c>
      <c r="C442" s="7" t="s">
        <v>938</v>
      </c>
      <c r="D442" s="6" t="s">
        <v>14</v>
      </c>
      <c r="E442" s="6" t="s">
        <v>22</v>
      </c>
      <c r="F442" s="8">
        <v>42</v>
      </c>
      <c r="G442" s="9">
        <v>25.46</v>
      </c>
      <c r="H442" s="9">
        <f t="shared" si="12"/>
        <v>31.83</v>
      </c>
      <c r="I442" s="10">
        <f t="shared" si="13"/>
        <v>1336.86</v>
      </c>
      <c r="J442" s="109"/>
    </row>
    <row r="443" spans="1:10" ht="16.5">
      <c r="A443" s="5" t="s">
        <v>939</v>
      </c>
      <c r="B443" s="6" t="s">
        <v>940</v>
      </c>
      <c r="C443" s="7" t="s">
        <v>941</v>
      </c>
      <c r="D443" s="6" t="s">
        <v>26</v>
      </c>
      <c r="E443" s="6" t="s">
        <v>22</v>
      </c>
      <c r="F443" s="8">
        <v>17</v>
      </c>
      <c r="G443" s="9">
        <v>49.06</v>
      </c>
      <c r="H443" s="9">
        <f t="shared" si="12"/>
        <v>61.33</v>
      </c>
      <c r="I443" s="10">
        <f t="shared" si="13"/>
        <v>1042.6099999999999</v>
      </c>
      <c r="J443" s="109"/>
    </row>
    <row r="444" spans="1:10" ht="24.75">
      <c r="A444" s="5" t="s">
        <v>942</v>
      </c>
      <c r="B444" s="6" t="s">
        <v>943</v>
      </c>
      <c r="C444" s="7" t="s">
        <v>944</v>
      </c>
      <c r="D444" s="6" t="s">
        <v>14</v>
      </c>
      <c r="E444" s="6" t="s">
        <v>22</v>
      </c>
      <c r="F444" s="8">
        <v>10</v>
      </c>
      <c r="G444" s="9">
        <v>48.7</v>
      </c>
      <c r="H444" s="9">
        <f t="shared" si="12"/>
        <v>60.88</v>
      </c>
      <c r="I444" s="10">
        <f t="shared" si="13"/>
        <v>608.79999999999995</v>
      </c>
      <c r="J444" s="109"/>
    </row>
    <row r="445" spans="1:10" ht="24.75">
      <c r="A445" s="5" t="s">
        <v>945</v>
      </c>
      <c r="B445" s="6" t="s">
        <v>946</v>
      </c>
      <c r="C445" s="7" t="s">
        <v>947</v>
      </c>
      <c r="D445" s="6" t="s">
        <v>14</v>
      </c>
      <c r="E445" s="6" t="s">
        <v>22</v>
      </c>
      <c r="F445" s="8">
        <v>7</v>
      </c>
      <c r="G445" s="9">
        <v>17.97</v>
      </c>
      <c r="H445" s="9">
        <f t="shared" si="12"/>
        <v>22.46</v>
      </c>
      <c r="I445" s="10">
        <f t="shared" si="13"/>
        <v>157.22</v>
      </c>
      <c r="J445" s="109"/>
    </row>
    <row r="446" spans="1:10" ht="16.5">
      <c r="A446" s="5" t="s">
        <v>948</v>
      </c>
      <c r="B446" s="6" t="s">
        <v>949</v>
      </c>
      <c r="C446" s="7" t="s">
        <v>950</v>
      </c>
      <c r="D446" s="6" t="s">
        <v>26</v>
      </c>
      <c r="E446" s="6" t="s">
        <v>22</v>
      </c>
      <c r="F446" s="8">
        <v>12</v>
      </c>
      <c r="G446" s="9">
        <v>37.869999999999997</v>
      </c>
      <c r="H446" s="9">
        <f t="shared" si="12"/>
        <v>47.34</v>
      </c>
      <c r="I446" s="10">
        <f t="shared" si="13"/>
        <v>568.08000000000004</v>
      </c>
      <c r="J446" s="109"/>
    </row>
    <row r="447" spans="1:10" ht="27" customHeight="1">
      <c r="A447" s="5" t="s">
        <v>951</v>
      </c>
      <c r="B447" s="6" t="s">
        <v>952</v>
      </c>
      <c r="C447" s="7" t="s">
        <v>953</v>
      </c>
      <c r="D447" s="6" t="s">
        <v>14</v>
      </c>
      <c r="E447" s="6" t="s">
        <v>22</v>
      </c>
      <c r="F447" s="8">
        <v>6</v>
      </c>
      <c r="G447" s="9">
        <v>10.07</v>
      </c>
      <c r="H447" s="9">
        <f t="shared" si="12"/>
        <v>12.59</v>
      </c>
      <c r="I447" s="10">
        <f t="shared" si="13"/>
        <v>75.540000000000006</v>
      </c>
      <c r="J447" s="109"/>
    </row>
    <row r="448" spans="1:10" ht="24.75">
      <c r="A448" s="5" t="s">
        <v>954</v>
      </c>
      <c r="B448" s="6" t="s">
        <v>955</v>
      </c>
      <c r="C448" s="7" t="s">
        <v>956</v>
      </c>
      <c r="D448" s="6" t="s">
        <v>14</v>
      </c>
      <c r="E448" s="6" t="s">
        <v>22</v>
      </c>
      <c r="F448" s="8">
        <v>67</v>
      </c>
      <c r="G448" s="9">
        <v>12.17</v>
      </c>
      <c r="H448" s="9">
        <f t="shared" si="12"/>
        <v>15.21</v>
      </c>
      <c r="I448" s="10">
        <f t="shared" si="13"/>
        <v>1019.07</v>
      </c>
      <c r="J448" s="109"/>
    </row>
    <row r="449" spans="1:11" ht="24.75">
      <c r="A449" s="5" t="s">
        <v>957</v>
      </c>
      <c r="B449" s="6" t="s">
        <v>931</v>
      </c>
      <c r="C449" s="7" t="s">
        <v>932</v>
      </c>
      <c r="D449" s="6" t="s">
        <v>14</v>
      </c>
      <c r="E449" s="6" t="s">
        <v>22</v>
      </c>
      <c r="F449" s="8">
        <v>59</v>
      </c>
      <c r="G449" s="9">
        <v>9.5299999999999994</v>
      </c>
      <c r="H449" s="9">
        <f t="shared" si="12"/>
        <v>11.91</v>
      </c>
      <c r="I449" s="10">
        <f t="shared" si="13"/>
        <v>702.69</v>
      </c>
      <c r="J449" s="109"/>
    </row>
    <row r="450" spans="1:11" ht="16.5">
      <c r="A450" s="5" t="s">
        <v>958</v>
      </c>
      <c r="B450" s="6" t="s">
        <v>959</v>
      </c>
      <c r="C450" s="7" t="s">
        <v>960</v>
      </c>
      <c r="D450" s="6" t="s">
        <v>14</v>
      </c>
      <c r="E450" s="6" t="s">
        <v>22</v>
      </c>
      <c r="F450" s="8">
        <v>2</v>
      </c>
      <c r="G450" s="9">
        <v>28.72</v>
      </c>
      <c r="H450" s="9">
        <f t="shared" si="12"/>
        <v>35.9</v>
      </c>
      <c r="I450" s="10">
        <f t="shared" si="13"/>
        <v>71.8</v>
      </c>
      <c r="J450" s="109"/>
    </row>
    <row r="451" spans="1:11" ht="16.5">
      <c r="A451" s="5" t="s">
        <v>961</v>
      </c>
      <c r="B451" s="6" t="s">
        <v>962</v>
      </c>
      <c r="C451" s="7" t="s">
        <v>963</v>
      </c>
      <c r="D451" s="6" t="s">
        <v>14</v>
      </c>
      <c r="E451" s="6" t="s">
        <v>22</v>
      </c>
      <c r="F451" s="8">
        <v>7</v>
      </c>
      <c r="G451" s="9">
        <v>17.3</v>
      </c>
      <c r="H451" s="9">
        <f t="shared" si="12"/>
        <v>21.63</v>
      </c>
      <c r="I451" s="10">
        <f t="shared" si="13"/>
        <v>151.41</v>
      </c>
      <c r="J451" s="109"/>
    </row>
    <row r="452" spans="1:11" ht="16.5">
      <c r="A452" s="5" t="s">
        <v>964</v>
      </c>
      <c r="B452" s="6" t="s">
        <v>965</v>
      </c>
      <c r="C452" s="7" t="s">
        <v>966</v>
      </c>
      <c r="D452" s="6" t="s">
        <v>14</v>
      </c>
      <c r="E452" s="6" t="s">
        <v>22</v>
      </c>
      <c r="F452" s="8">
        <v>19</v>
      </c>
      <c r="G452" s="9">
        <v>44.31</v>
      </c>
      <c r="H452" s="9">
        <f t="shared" si="12"/>
        <v>55.39</v>
      </c>
      <c r="I452" s="10">
        <f t="shared" si="13"/>
        <v>1052.4100000000001</v>
      </c>
      <c r="J452" s="109"/>
    </row>
    <row r="453" spans="1:11" ht="24.75">
      <c r="A453" s="5" t="s">
        <v>967</v>
      </c>
      <c r="B453" s="6" t="s">
        <v>968</v>
      </c>
      <c r="C453" s="7" t="s">
        <v>969</v>
      </c>
      <c r="D453" s="6" t="s">
        <v>14</v>
      </c>
      <c r="E453" s="6" t="s">
        <v>22</v>
      </c>
      <c r="F453" s="8">
        <v>29</v>
      </c>
      <c r="G453" s="9">
        <v>63.5</v>
      </c>
      <c r="H453" s="9">
        <f t="shared" si="12"/>
        <v>79.38</v>
      </c>
      <c r="I453" s="10">
        <f t="shared" si="13"/>
        <v>2302.02</v>
      </c>
      <c r="J453" s="109"/>
    </row>
    <row r="454" spans="1:11">
      <c r="A454" s="5" t="s">
        <v>970</v>
      </c>
      <c r="B454" s="6" t="s">
        <v>971</v>
      </c>
      <c r="C454" s="7" t="s">
        <v>972</v>
      </c>
      <c r="D454" s="6" t="s">
        <v>26</v>
      </c>
      <c r="E454" s="6" t="s">
        <v>22</v>
      </c>
      <c r="F454" s="8">
        <v>2</v>
      </c>
      <c r="G454" s="9">
        <v>35.9</v>
      </c>
      <c r="H454" s="9">
        <f t="shared" si="12"/>
        <v>44.88</v>
      </c>
      <c r="I454" s="10">
        <f t="shared" si="13"/>
        <v>89.76</v>
      </c>
      <c r="J454" s="109"/>
    </row>
    <row r="455" spans="1:11" ht="21.75" customHeight="1">
      <c r="A455" s="5" t="s">
        <v>973</v>
      </c>
      <c r="B455" s="6" t="s">
        <v>893</v>
      </c>
      <c r="C455" s="7" t="s">
        <v>894</v>
      </c>
      <c r="D455" s="6" t="s">
        <v>14</v>
      </c>
      <c r="E455" s="6" t="s">
        <v>22</v>
      </c>
      <c r="F455" s="8">
        <v>9</v>
      </c>
      <c r="G455" s="9">
        <v>539.54999999999995</v>
      </c>
      <c r="H455" s="9">
        <f t="shared" si="12"/>
        <v>674.44</v>
      </c>
      <c r="I455" s="10">
        <f t="shared" si="13"/>
        <v>6069.96</v>
      </c>
      <c r="J455" s="109"/>
    </row>
    <row r="456" spans="1:11" ht="16.5">
      <c r="A456" s="5" t="s">
        <v>974</v>
      </c>
      <c r="B456" s="6" t="s">
        <v>975</v>
      </c>
      <c r="C456" s="7" t="s">
        <v>976</v>
      </c>
      <c r="D456" s="6" t="s">
        <v>14</v>
      </c>
      <c r="E456" s="6" t="s">
        <v>22</v>
      </c>
      <c r="F456" s="8">
        <v>7</v>
      </c>
      <c r="G456" s="9">
        <v>505.21</v>
      </c>
      <c r="H456" s="9">
        <f t="shared" si="12"/>
        <v>631.51</v>
      </c>
      <c r="I456" s="10">
        <f t="shared" si="13"/>
        <v>4420.57</v>
      </c>
      <c r="J456" s="109"/>
    </row>
    <row r="457" spans="1:11">
      <c r="A457" s="3" t="s">
        <v>1947</v>
      </c>
      <c r="B457" s="157" t="s">
        <v>1948</v>
      </c>
      <c r="C457" s="157"/>
      <c r="D457" s="157"/>
      <c r="E457" s="157"/>
      <c r="F457" s="157"/>
      <c r="G457" s="157"/>
      <c r="H457" s="3"/>
      <c r="I457" s="4">
        <f>SUM(I458:I460)</f>
        <v>42858.53</v>
      </c>
      <c r="J457"/>
      <c r="K457"/>
    </row>
    <row r="458" spans="1:11" ht="19.5" customHeight="1">
      <c r="A458" s="5" t="s">
        <v>977</v>
      </c>
      <c r="B458" s="6" t="s">
        <v>978</v>
      </c>
      <c r="C458" s="7" t="s">
        <v>979</v>
      </c>
      <c r="D458" s="6" t="s">
        <v>14</v>
      </c>
      <c r="E458" s="6" t="s">
        <v>22</v>
      </c>
      <c r="F458" s="8">
        <v>1</v>
      </c>
      <c r="G458" s="9">
        <v>10823.35</v>
      </c>
      <c r="H458" s="9">
        <f t="shared" si="12"/>
        <v>13529.19</v>
      </c>
      <c r="I458" s="10">
        <f t="shared" si="13"/>
        <v>13529.19</v>
      </c>
      <c r="J458" s="109"/>
    </row>
    <row r="459" spans="1:11" ht="22.5" customHeight="1">
      <c r="A459" s="5" t="s">
        <v>980</v>
      </c>
      <c r="B459" s="6" t="s">
        <v>981</v>
      </c>
      <c r="C459" s="7" t="s">
        <v>982</v>
      </c>
      <c r="D459" s="6" t="s">
        <v>14</v>
      </c>
      <c r="E459" s="6" t="s">
        <v>22</v>
      </c>
      <c r="F459" s="8">
        <v>2</v>
      </c>
      <c r="G459" s="9">
        <v>7824.28</v>
      </c>
      <c r="H459" s="9">
        <f t="shared" si="12"/>
        <v>9780.35</v>
      </c>
      <c r="I459" s="10">
        <f t="shared" si="13"/>
        <v>19560.7</v>
      </c>
      <c r="J459" s="109"/>
    </row>
    <row r="460" spans="1:11" ht="21.75" customHeight="1">
      <c r="A460" s="5" t="s">
        <v>983</v>
      </c>
      <c r="B460" s="6" t="s">
        <v>984</v>
      </c>
      <c r="C460" s="7" t="s">
        <v>985</v>
      </c>
      <c r="D460" s="6" t="s">
        <v>14</v>
      </c>
      <c r="E460" s="6" t="s">
        <v>22</v>
      </c>
      <c r="F460" s="8">
        <v>1</v>
      </c>
      <c r="G460" s="9">
        <v>7814.91</v>
      </c>
      <c r="H460" s="9">
        <f t="shared" si="12"/>
        <v>9768.64</v>
      </c>
      <c r="I460" s="10">
        <f t="shared" si="13"/>
        <v>9768.64</v>
      </c>
      <c r="J460" s="109"/>
    </row>
    <row r="461" spans="1:11">
      <c r="A461" s="3" t="s">
        <v>1949</v>
      </c>
      <c r="B461" s="157" t="s">
        <v>1950</v>
      </c>
      <c r="C461" s="157"/>
      <c r="D461" s="157"/>
      <c r="E461" s="157"/>
      <c r="F461" s="157"/>
      <c r="G461" s="157"/>
      <c r="H461" s="3"/>
      <c r="I461" s="4">
        <f>SUM(I462:I478)</f>
        <v>26158.809999999998</v>
      </c>
      <c r="J461"/>
      <c r="K461"/>
    </row>
    <row r="462" spans="1:11" ht="16.5">
      <c r="A462" s="5" t="s">
        <v>986</v>
      </c>
      <c r="B462" s="6" t="s">
        <v>907</v>
      </c>
      <c r="C462" s="7" t="s">
        <v>908</v>
      </c>
      <c r="D462" s="6" t="s">
        <v>14</v>
      </c>
      <c r="E462" s="6" t="s">
        <v>28</v>
      </c>
      <c r="F462" s="8">
        <v>245.8</v>
      </c>
      <c r="G462" s="9">
        <v>25.51</v>
      </c>
      <c r="H462" s="9">
        <f t="shared" si="12"/>
        <v>31.89</v>
      </c>
      <c r="I462" s="10">
        <f t="shared" si="13"/>
        <v>7838.56</v>
      </c>
      <c r="J462" s="109"/>
    </row>
    <row r="463" spans="1:11" ht="16.5">
      <c r="A463" s="5" t="s">
        <v>987</v>
      </c>
      <c r="B463" s="6" t="s">
        <v>988</v>
      </c>
      <c r="C463" s="7" t="s">
        <v>989</v>
      </c>
      <c r="D463" s="6" t="s">
        <v>14</v>
      </c>
      <c r="E463" s="6" t="s">
        <v>28</v>
      </c>
      <c r="F463" s="8">
        <v>83.8</v>
      </c>
      <c r="G463" s="9">
        <v>35.880000000000003</v>
      </c>
      <c r="H463" s="9">
        <f t="shared" si="12"/>
        <v>44.85</v>
      </c>
      <c r="I463" s="10">
        <f t="shared" si="13"/>
        <v>3758.43</v>
      </c>
      <c r="J463" s="109"/>
    </row>
    <row r="464" spans="1:11" ht="24.75">
      <c r="A464" s="5" t="s">
        <v>990</v>
      </c>
      <c r="B464" s="6" t="s">
        <v>922</v>
      </c>
      <c r="C464" s="7" t="s">
        <v>923</v>
      </c>
      <c r="D464" s="6" t="s">
        <v>14</v>
      </c>
      <c r="E464" s="6" t="s">
        <v>22</v>
      </c>
      <c r="F464" s="8">
        <v>22</v>
      </c>
      <c r="G464" s="9">
        <v>14.58</v>
      </c>
      <c r="H464" s="9">
        <f t="shared" si="12"/>
        <v>18.23</v>
      </c>
      <c r="I464" s="10">
        <f t="shared" si="13"/>
        <v>401.06</v>
      </c>
      <c r="J464" s="109"/>
    </row>
    <row r="465" spans="1:11" ht="24.75">
      <c r="A465" s="5" t="s">
        <v>991</v>
      </c>
      <c r="B465" s="6" t="s">
        <v>925</v>
      </c>
      <c r="C465" s="7" t="s">
        <v>926</v>
      </c>
      <c r="D465" s="6" t="s">
        <v>14</v>
      </c>
      <c r="E465" s="6" t="s">
        <v>22</v>
      </c>
      <c r="F465" s="8">
        <v>6</v>
      </c>
      <c r="G465" s="9">
        <v>21.83</v>
      </c>
      <c r="H465" s="9">
        <f t="shared" si="12"/>
        <v>27.29</v>
      </c>
      <c r="I465" s="10">
        <f t="shared" si="13"/>
        <v>163.74</v>
      </c>
      <c r="J465" s="109"/>
    </row>
    <row r="466" spans="1:11" ht="24.75">
      <c r="A466" s="5" t="s">
        <v>992</v>
      </c>
      <c r="B466" s="6" t="s">
        <v>934</v>
      </c>
      <c r="C466" s="7" t="s">
        <v>935</v>
      </c>
      <c r="D466" s="6" t="s">
        <v>14</v>
      </c>
      <c r="E466" s="6" t="s">
        <v>22</v>
      </c>
      <c r="F466" s="8">
        <v>132</v>
      </c>
      <c r="G466" s="9">
        <v>13.92</v>
      </c>
      <c r="H466" s="9">
        <f t="shared" ref="H466:H529" si="14">ROUND(G466+G466*$I$5,2)</f>
        <v>17.399999999999999</v>
      </c>
      <c r="I466" s="10">
        <f t="shared" ref="I466:I529" si="15">ROUND(F466*H466,2)</f>
        <v>2296.8000000000002</v>
      </c>
      <c r="J466" s="109"/>
    </row>
    <row r="467" spans="1:11" ht="24.75">
      <c r="A467" s="5" t="s">
        <v>993</v>
      </c>
      <c r="B467" s="6" t="s">
        <v>994</v>
      </c>
      <c r="C467" s="7" t="s">
        <v>995</v>
      </c>
      <c r="D467" s="6" t="s">
        <v>14</v>
      </c>
      <c r="E467" s="6" t="s">
        <v>22</v>
      </c>
      <c r="F467" s="8">
        <v>20</v>
      </c>
      <c r="G467" s="9">
        <v>20.94</v>
      </c>
      <c r="H467" s="9">
        <f t="shared" si="14"/>
        <v>26.18</v>
      </c>
      <c r="I467" s="10">
        <f t="shared" si="15"/>
        <v>523.6</v>
      </c>
      <c r="J467" s="109"/>
    </row>
    <row r="468" spans="1:11" ht="16.5">
      <c r="A468" s="5" t="s">
        <v>996</v>
      </c>
      <c r="B468" s="6" t="s">
        <v>997</v>
      </c>
      <c r="C468" s="7" t="s">
        <v>998</v>
      </c>
      <c r="D468" s="6" t="s">
        <v>26</v>
      </c>
      <c r="E468" s="6" t="s">
        <v>22</v>
      </c>
      <c r="F468" s="8">
        <v>3</v>
      </c>
      <c r="G468" s="9">
        <v>31.44</v>
      </c>
      <c r="H468" s="9">
        <f t="shared" si="14"/>
        <v>39.299999999999997</v>
      </c>
      <c r="I468" s="10">
        <f t="shared" si="15"/>
        <v>117.9</v>
      </c>
      <c r="J468" s="109"/>
    </row>
    <row r="469" spans="1:11" ht="16.5">
      <c r="A469" s="5" t="s">
        <v>999</v>
      </c>
      <c r="B469" s="6" t="s">
        <v>1000</v>
      </c>
      <c r="C469" s="7" t="s">
        <v>1001</v>
      </c>
      <c r="D469" s="6" t="s">
        <v>26</v>
      </c>
      <c r="E469" s="6" t="s">
        <v>22</v>
      </c>
      <c r="F469" s="8">
        <v>2</v>
      </c>
      <c r="G469" s="9">
        <v>55.59</v>
      </c>
      <c r="H469" s="9">
        <f t="shared" si="14"/>
        <v>69.489999999999995</v>
      </c>
      <c r="I469" s="10">
        <f t="shared" si="15"/>
        <v>138.97999999999999</v>
      </c>
      <c r="J469" s="109"/>
    </row>
    <row r="470" spans="1:11" ht="16.5">
      <c r="A470" s="5" t="s">
        <v>1002</v>
      </c>
      <c r="B470" s="6" t="s">
        <v>1003</v>
      </c>
      <c r="C470" s="7" t="s">
        <v>1004</v>
      </c>
      <c r="D470" s="6" t="s">
        <v>14</v>
      </c>
      <c r="E470" s="6" t="s">
        <v>22</v>
      </c>
      <c r="F470" s="8">
        <v>1</v>
      </c>
      <c r="G470" s="9">
        <v>55.3</v>
      </c>
      <c r="H470" s="9">
        <f t="shared" si="14"/>
        <v>69.13</v>
      </c>
      <c r="I470" s="10">
        <f t="shared" si="15"/>
        <v>69.13</v>
      </c>
      <c r="J470" s="109"/>
    </row>
    <row r="471" spans="1:11" ht="24.75">
      <c r="A471" s="5" t="s">
        <v>1005</v>
      </c>
      <c r="B471" s="6" t="s">
        <v>1006</v>
      </c>
      <c r="C471" s="7" t="s">
        <v>1007</v>
      </c>
      <c r="D471" s="6" t="s">
        <v>14</v>
      </c>
      <c r="E471" s="6" t="s">
        <v>22</v>
      </c>
      <c r="F471" s="8">
        <v>3</v>
      </c>
      <c r="G471" s="9">
        <v>14.11</v>
      </c>
      <c r="H471" s="9">
        <f t="shared" si="14"/>
        <v>17.64</v>
      </c>
      <c r="I471" s="10">
        <f t="shared" si="15"/>
        <v>52.92</v>
      </c>
      <c r="J471" s="109"/>
    </row>
    <row r="472" spans="1:11" ht="16.5">
      <c r="A472" s="5" t="s">
        <v>1008</v>
      </c>
      <c r="B472" s="6" t="s">
        <v>962</v>
      </c>
      <c r="C472" s="7" t="s">
        <v>963</v>
      </c>
      <c r="D472" s="6" t="s">
        <v>14</v>
      </c>
      <c r="E472" s="6" t="s">
        <v>22</v>
      </c>
      <c r="F472" s="8">
        <v>14</v>
      </c>
      <c r="G472" s="9">
        <v>17.3</v>
      </c>
      <c r="H472" s="9">
        <f t="shared" si="14"/>
        <v>21.63</v>
      </c>
      <c r="I472" s="10">
        <f t="shared" si="15"/>
        <v>302.82</v>
      </c>
      <c r="J472" s="109"/>
    </row>
    <row r="473" spans="1:11" ht="24.75">
      <c r="A473" s="5" t="s">
        <v>1009</v>
      </c>
      <c r="B473" s="6" t="s">
        <v>1010</v>
      </c>
      <c r="C473" s="7" t="s">
        <v>1011</v>
      </c>
      <c r="D473" s="6" t="s">
        <v>14</v>
      </c>
      <c r="E473" s="6" t="s">
        <v>22</v>
      </c>
      <c r="F473" s="8">
        <v>4</v>
      </c>
      <c r="G473" s="9">
        <v>9.9600000000000009</v>
      </c>
      <c r="H473" s="9">
        <f t="shared" si="14"/>
        <v>12.45</v>
      </c>
      <c r="I473" s="10">
        <f t="shared" si="15"/>
        <v>49.8</v>
      </c>
      <c r="J473" s="109"/>
    </row>
    <row r="474" spans="1:11" ht="24.75">
      <c r="A474" s="5" t="s">
        <v>1012</v>
      </c>
      <c r="B474" s="6" t="s">
        <v>1013</v>
      </c>
      <c r="C474" s="7" t="s">
        <v>1014</v>
      </c>
      <c r="D474" s="6" t="s">
        <v>14</v>
      </c>
      <c r="E474" s="6" t="s">
        <v>22</v>
      </c>
      <c r="F474" s="8">
        <v>8</v>
      </c>
      <c r="G474" s="9">
        <v>20.62</v>
      </c>
      <c r="H474" s="9">
        <f t="shared" si="14"/>
        <v>25.78</v>
      </c>
      <c r="I474" s="10">
        <f t="shared" si="15"/>
        <v>206.24</v>
      </c>
      <c r="J474" s="109"/>
    </row>
    <row r="475" spans="1:11" ht="16.5">
      <c r="A475" s="5" t="s">
        <v>1015</v>
      </c>
      <c r="B475" s="6" t="s">
        <v>1016</v>
      </c>
      <c r="C475" s="7" t="s">
        <v>1017</v>
      </c>
      <c r="D475" s="6" t="s">
        <v>26</v>
      </c>
      <c r="E475" s="6" t="s">
        <v>22</v>
      </c>
      <c r="F475" s="8">
        <v>13</v>
      </c>
      <c r="G475" s="9">
        <v>76.58</v>
      </c>
      <c r="H475" s="9">
        <f t="shared" si="14"/>
        <v>95.73</v>
      </c>
      <c r="I475" s="10">
        <f t="shared" si="15"/>
        <v>1244.49</v>
      </c>
      <c r="J475" s="109"/>
    </row>
    <row r="476" spans="1:11" ht="16.5">
      <c r="A476" s="5" t="s">
        <v>1018</v>
      </c>
      <c r="B476" s="6" t="s">
        <v>1019</v>
      </c>
      <c r="C476" s="7" t="s">
        <v>1020</v>
      </c>
      <c r="D476" s="6" t="s">
        <v>14</v>
      </c>
      <c r="E476" s="6" t="s">
        <v>22</v>
      </c>
      <c r="F476" s="8">
        <v>86</v>
      </c>
      <c r="G476" s="9">
        <v>76.19</v>
      </c>
      <c r="H476" s="9">
        <f t="shared" si="14"/>
        <v>95.24</v>
      </c>
      <c r="I476" s="10">
        <f t="shared" si="15"/>
        <v>8190.64</v>
      </c>
      <c r="J476" s="109"/>
    </row>
    <row r="477" spans="1:11" ht="16.5">
      <c r="A477" s="5" t="s">
        <v>1021</v>
      </c>
      <c r="B477" s="6" t="s">
        <v>1022</v>
      </c>
      <c r="C477" s="7" t="s">
        <v>1023</v>
      </c>
      <c r="D477" s="6" t="s">
        <v>14</v>
      </c>
      <c r="E477" s="6" t="s">
        <v>22</v>
      </c>
      <c r="F477" s="8">
        <v>18</v>
      </c>
      <c r="G477" s="9">
        <v>22.44</v>
      </c>
      <c r="H477" s="9">
        <f t="shared" si="14"/>
        <v>28.05</v>
      </c>
      <c r="I477" s="10">
        <f t="shared" si="15"/>
        <v>504.9</v>
      </c>
      <c r="J477" s="109"/>
    </row>
    <row r="478" spans="1:11" ht="16.5">
      <c r="A478" s="5" t="s">
        <v>1024</v>
      </c>
      <c r="B478" s="6" t="s">
        <v>1025</v>
      </c>
      <c r="C478" s="7" t="s">
        <v>1026</v>
      </c>
      <c r="D478" s="6" t="s">
        <v>14</v>
      </c>
      <c r="E478" s="6" t="s">
        <v>22</v>
      </c>
      <c r="F478" s="8">
        <v>5</v>
      </c>
      <c r="G478" s="9">
        <v>47.81</v>
      </c>
      <c r="H478" s="9">
        <f t="shared" si="14"/>
        <v>59.76</v>
      </c>
      <c r="I478" s="10">
        <f t="shared" si="15"/>
        <v>298.8</v>
      </c>
      <c r="J478" s="109"/>
    </row>
    <row r="479" spans="1:11" ht="15" customHeight="1">
      <c r="A479" s="3" t="s">
        <v>1027</v>
      </c>
      <c r="B479" s="159" t="s">
        <v>1028</v>
      </c>
      <c r="C479" s="160"/>
      <c r="D479" s="160"/>
      <c r="E479" s="160"/>
      <c r="F479" s="160"/>
      <c r="G479" s="161"/>
      <c r="H479" s="107"/>
      <c r="I479" s="4">
        <f>SUM(I480:I513)</f>
        <v>96157.359999999986</v>
      </c>
      <c r="J479" s="109"/>
      <c r="K479" s="111"/>
    </row>
    <row r="480" spans="1:11" ht="16.5">
      <c r="A480" s="5" t="s">
        <v>1029</v>
      </c>
      <c r="B480" s="6" t="s">
        <v>1030</v>
      </c>
      <c r="C480" s="7" t="s">
        <v>1031</v>
      </c>
      <c r="D480" s="6" t="s">
        <v>14</v>
      </c>
      <c r="E480" s="6" t="s">
        <v>22</v>
      </c>
      <c r="F480" s="8">
        <v>22</v>
      </c>
      <c r="G480" s="9">
        <v>327.7</v>
      </c>
      <c r="H480" s="9">
        <f t="shared" si="14"/>
        <v>409.63</v>
      </c>
      <c r="I480" s="10">
        <f t="shared" si="15"/>
        <v>9011.86</v>
      </c>
      <c r="J480" s="109"/>
    </row>
    <row r="481" spans="1:10" ht="16.5">
      <c r="A481" s="5" t="s">
        <v>1032</v>
      </c>
      <c r="B481" s="6" t="s">
        <v>1033</v>
      </c>
      <c r="C481" s="7" t="s">
        <v>1034</v>
      </c>
      <c r="D481" s="6" t="s">
        <v>26</v>
      </c>
      <c r="E481" s="6" t="s">
        <v>22</v>
      </c>
      <c r="F481" s="8">
        <v>22</v>
      </c>
      <c r="G481" s="9">
        <v>347.54</v>
      </c>
      <c r="H481" s="9">
        <f t="shared" si="14"/>
        <v>434.43</v>
      </c>
      <c r="I481" s="10">
        <f t="shared" si="15"/>
        <v>9557.4599999999991</v>
      </c>
      <c r="J481" s="109"/>
    </row>
    <row r="482" spans="1:10">
      <c r="A482" s="5" t="s">
        <v>1035</v>
      </c>
      <c r="B482" s="6" t="s">
        <v>1036</v>
      </c>
      <c r="C482" s="7" t="s">
        <v>1037</v>
      </c>
      <c r="D482" s="6" t="s">
        <v>14</v>
      </c>
      <c r="E482" s="6" t="s">
        <v>22</v>
      </c>
      <c r="F482" s="8">
        <v>22</v>
      </c>
      <c r="G482" s="9">
        <v>43.95</v>
      </c>
      <c r="H482" s="9">
        <f t="shared" si="14"/>
        <v>54.94</v>
      </c>
      <c r="I482" s="10">
        <f t="shared" si="15"/>
        <v>1208.68</v>
      </c>
      <c r="J482" s="109"/>
    </row>
    <row r="483" spans="1:10" ht="18" customHeight="1">
      <c r="A483" s="5" t="s">
        <v>1038</v>
      </c>
      <c r="B483" s="6" t="s">
        <v>1039</v>
      </c>
      <c r="C483" s="7" t="s">
        <v>1040</v>
      </c>
      <c r="D483" s="6" t="s">
        <v>14</v>
      </c>
      <c r="E483" s="6" t="s">
        <v>22</v>
      </c>
      <c r="F483" s="8">
        <v>6</v>
      </c>
      <c r="G483" s="9">
        <v>730.31</v>
      </c>
      <c r="H483" s="9">
        <f t="shared" si="14"/>
        <v>912.89</v>
      </c>
      <c r="I483" s="10">
        <f t="shared" si="15"/>
        <v>5477.34</v>
      </c>
      <c r="J483" s="109"/>
    </row>
    <row r="484" spans="1:10">
      <c r="A484" s="5" t="s">
        <v>1041</v>
      </c>
      <c r="B484" s="6" t="s">
        <v>1042</v>
      </c>
      <c r="C484" s="7" t="s">
        <v>1043</v>
      </c>
      <c r="D484" s="6" t="s">
        <v>26</v>
      </c>
      <c r="E484" s="6" t="s">
        <v>22</v>
      </c>
      <c r="F484" s="8">
        <v>6</v>
      </c>
      <c r="G484" s="9">
        <v>491.93</v>
      </c>
      <c r="H484" s="9">
        <f t="shared" si="14"/>
        <v>614.91</v>
      </c>
      <c r="I484" s="10">
        <f t="shared" si="15"/>
        <v>3689.46</v>
      </c>
      <c r="J484" s="109"/>
    </row>
    <row r="485" spans="1:10" ht="24.75">
      <c r="A485" s="5" t="s">
        <v>1044</v>
      </c>
      <c r="B485" s="6" t="s">
        <v>1045</v>
      </c>
      <c r="C485" s="7" t="s">
        <v>1046</v>
      </c>
      <c r="D485" s="6" t="s">
        <v>14</v>
      </c>
      <c r="E485" s="6" t="s">
        <v>22</v>
      </c>
      <c r="F485" s="8">
        <v>27</v>
      </c>
      <c r="G485" s="9">
        <v>247.62</v>
      </c>
      <c r="H485" s="9">
        <f t="shared" si="14"/>
        <v>309.52999999999997</v>
      </c>
      <c r="I485" s="10">
        <f t="shared" si="15"/>
        <v>8357.31</v>
      </c>
      <c r="J485" s="109"/>
    </row>
    <row r="486" spans="1:10" ht="21.75" customHeight="1">
      <c r="A486" s="5" t="s">
        <v>1047</v>
      </c>
      <c r="B486" s="6" t="s">
        <v>1048</v>
      </c>
      <c r="C486" s="7" t="s">
        <v>1049</v>
      </c>
      <c r="D486" s="6" t="s">
        <v>26</v>
      </c>
      <c r="E486" s="6" t="s">
        <v>22</v>
      </c>
      <c r="F486" s="8">
        <v>3</v>
      </c>
      <c r="G486" s="9">
        <v>202.92</v>
      </c>
      <c r="H486" s="9">
        <f t="shared" si="14"/>
        <v>253.65</v>
      </c>
      <c r="I486" s="10">
        <f t="shared" si="15"/>
        <v>760.95</v>
      </c>
      <c r="J486" s="109"/>
    </row>
    <row r="487" spans="1:10" ht="21" customHeight="1">
      <c r="A487" s="5" t="s">
        <v>1050</v>
      </c>
      <c r="B487" s="6" t="s">
        <v>1051</v>
      </c>
      <c r="C487" s="7" t="s">
        <v>1052</v>
      </c>
      <c r="D487" s="6" t="s">
        <v>26</v>
      </c>
      <c r="E487" s="6" t="s">
        <v>22</v>
      </c>
      <c r="F487" s="8">
        <v>16</v>
      </c>
      <c r="G487" s="9">
        <v>202.92</v>
      </c>
      <c r="H487" s="9">
        <f t="shared" si="14"/>
        <v>253.65</v>
      </c>
      <c r="I487" s="10">
        <f t="shared" si="15"/>
        <v>4058.4</v>
      </c>
      <c r="J487" s="109"/>
    </row>
    <row r="488" spans="1:10" ht="19.5" customHeight="1">
      <c r="A488" s="5" t="s">
        <v>1053</v>
      </c>
      <c r="B488" s="6" t="s">
        <v>1054</v>
      </c>
      <c r="C488" s="7" t="s">
        <v>1055</v>
      </c>
      <c r="D488" s="6" t="s">
        <v>26</v>
      </c>
      <c r="E488" s="6" t="s">
        <v>22</v>
      </c>
      <c r="F488" s="8">
        <v>3</v>
      </c>
      <c r="G488" s="9">
        <v>202.92</v>
      </c>
      <c r="H488" s="9">
        <f t="shared" si="14"/>
        <v>253.65</v>
      </c>
      <c r="I488" s="10">
        <f t="shared" si="15"/>
        <v>760.95</v>
      </c>
      <c r="J488" s="109"/>
    </row>
    <row r="489" spans="1:10" ht="16.5">
      <c r="A489" s="5" t="s">
        <v>1056</v>
      </c>
      <c r="B489" s="6" t="s">
        <v>1057</v>
      </c>
      <c r="C489" s="7" t="s">
        <v>1058</v>
      </c>
      <c r="D489" s="6" t="s">
        <v>26</v>
      </c>
      <c r="E489" s="6" t="s">
        <v>22</v>
      </c>
      <c r="F489" s="8">
        <v>4</v>
      </c>
      <c r="G489" s="9">
        <v>161.88</v>
      </c>
      <c r="H489" s="9">
        <f t="shared" si="14"/>
        <v>202.35</v>
      </c>
      <c r="I489" s="10">
        <f t="shared" si="15"/>
        <v>809.4</v>
      </c>
      <c r="J489" s="109"/>
    </row>
    <row r="490" spans="1:10" ht="16.5">
      <c r="A490" s="5" t="s">
        <v>1059</v>
      </c>
      <c r="B490" s="6" t="s">
        <v>1060</v>
      </c>
      <c r="C490" s="7" t="s">
        <v>1061</v>
      </c>
      <c r="D490" s="6" t="s">
        <v>14</v>
      </c>
      <c r="E490" s="6" t="s">
        <v>22</v>
      </c>
      <c r="F490" s="8">
        <v>1</v>
      </c>
      <c r="G490" s="9">
        <v>161.53</v>
      </c>
      <c r="H490" s="9">
        <f t="shared" si="14"/>
        <v>201.91</v>
      </c>
      <c r="I490" s="10">
        <f t="shared" si="15"/>
        <v>201.91</v>
      </c>
      <c r="J490" s="109"/>
    </row>
    <row r="491" spans="1:10">
      <c r="A491" s="5" t="s">
        <v>1062</v>
      </c>
      <c r="B491" s="6" t="s">
        <v>1063</v>
      </c>
      <c r="C491" s="7" t="s">
        <v>1064</v>
      </c>
      <c r="D491" s="6" t="s">
        <v>26</v>
      </c>
      <c r="E491" s="6" t="s">
        <v>22</v>
      </c>
      <c r="F491" s="8">
        <v>4</v>
      </c>
      <c r="G491" s="9">
        <v>579.92999999999995</v>
      </c>
      <c r="H491" s="9">
        <f t="shared" si="14"/>
        <v>724.91</v>
      </c>
      <c r="I491" s="10">
        <f t="shared" si="15"/>
        <v>2899.64</v>
      </c>
      <c r="J491" s="109"/>
    </row>
    <row r="492" spans="1:10" ht="19.5" customHeight="1">
      <c r="A492" s="5" t="s">
        <v>1065</v>
      </c>
      <c r="B492" s="6" t="s">
        <v>1066</v>
      </c>
      <c r="C492" s="7" t="s">
        <v>1067</v>
      </c>
      <c r="D492" s="6" t="s">
        <v>26</v>
      </c>
      <c r="E492" s="6" t="s">
        <v>22</v>
      </c>
      <c r="F492" s="8">
        <v>2</v>
      </c>
      <c r="G492" s="9">
        <v>778.17</v>
      </c>
      <c r="H492" s="9">
        <f t="shared" si="14"/>
        <v>972.71</v>
      </c>
      <c r="I492" s="10">
        <f t="shared" si="15"/>
        <v>1945.42</v>
      </c>
      <c r="J492" s="109"/>
    </row>
    <row r="493" spans="1:10" ht="21" customHeight="1">
      <c r="A493" s="5" t="s">
        <v>1068</v>
      </c>
      <c r="B493" s="6" t="s">
        <v>1069</v>
      </c>
      <c r="C493" s="7" t="s">
        <v>1070</v>
      </c>
      <c r="D493" s="6" t="s">
        <v>14</v>
      </c>
      <c r="E493" s="6" t="s">
        <v>22</v>
      </c>
      <c r="F493" s="8">
        <v>12</v>
      </c>
      <c r="G493" s="9">
        <v>94.53</v>
      </c>
      <c r="H493" s="9">
        <f t="shared" si="14"/>
        <v>118.16</v>
      </c>
      <c r="I493" s="10">
        <f t="shared" si="15"/>
        <v>1417.92</v>
      </c>
      <c r="J493" s="109"/>
    </row>
    <row r="494" spans="1:10">
      <c r="A494" s="5" t="s">
        <v>1071</v>
      </c>
      <c r="B494" s="6" t="s">
        <v>1072</v>
      </c>
      <c r="C494" s="7" t="s">
        <v>1073</v>
      </c>
      <c r="D494" s="6" t="s">
        <v>26</v>
      </c>
      <c r="E494" s="6" t="s">
        <v>22</v>
      </c>
      <c r="F494" s="8">
        <v>2</v>
      </c>
      <c r="G494" s="9">
        <v>41.33</v>
      </c>
      <c r="H494" s="9">
        <f t="shared" si="14"/>
        <v>51.66</v>
      </c>
      <c r="I494" s="10">
        <f t="shared" si="15"/>
        <v>103.32</v>
      </c>
      <c r="J494" s="109"/>
    </row>
    <row r="495" spans="1:10">
      <c r="A495" s="5" t="s">
        <v>1074</v>
      </c>
      <c r="B495" s="6" t="s">
        <v>1075</v>
      </c>
      <c r="C495" s="7" t="s">
        <v>1076</v>
      </c>
      <c r="D495" s="6" t="s">
        <v>26</v>
      </c>
      <c r="E495" s="6" t="s">
        <v>22</v>
      </c>
      <c r="F495" s="8">
        <v>8</v>
      </c>
      <c r="G495" s="9">
        <v>41.06</v>
      </c>
      <c r="H495" s="9">
        <f t="shared" si="14"/>
        <v>51.33</v>
      </c>
      <c r="I495" s="10">
        <f t="shared" si="15"/>
        <v>410.64</v>
      </c>
      <c r="J495" s="109"/>
    </row>
    <row r="496" spans="1:10" ht="16.5">
      <c r="A496" s="5" t="s">
        <v>1077</v>
      </c>
      <c r="B496" s="6" t="s">
        <v>1078</v>
      </c>
      <c r="C496" s="7" t="s">
        <v>1079</v>
      </c>
      <c r="D496" s="6" t="s">
        <v>26</v>
      </c>
      <c r="E496" s="6" t="s">
        <v>22</v>
      </c>
      <c r="F496" s="8">
        <v>8</v>
      </c>
      <c r="G496" s="9">
        <v>198.82</v>
      </c>
      <c r="H496" s="9">
        <f t="shared" si="14"/>
        <v>248.53</v>
      </c>
      <c r="I496" s="10">
        <f t="shared" si="15"/>
        <v>1988.24</v>
      </c>
      <c r="J496" s="109"/>
    </row>
    <row r="497" spans="1:10">
      <c r="A497" s="5" t="s">
        <v>1080</v>
      </c>
      <c r="B497" s="6" t="s">
        <v>1081</v>
      </c>
      <c r="C497" s="7" t="s">
        <v>1082</v>
      </c>
      <c r="D497" s="6" t="s">
        <v>26</v>
      </c>
      <c r="E497" s="6" t="s">
        <v>22</v>
      </c>
      <c r="F497" s="8">
        <v>2</v>
      </c>
      <c r="G497" s="9">
        <v>195.49</v>
      </c>
      <c r="H497" s="9">
        <f t="shared" si="14"/>
        <v>244.36</v>
      </c>
      <c r="I497" s="10">
        <f t="shared" si="15"/>
        <v>488.72</v>
      </c>
      <c r="J497" s="109"/>
    </row>
    <row r="498" spans="1:10">
      <c r="A498" s="5" t="s">
        <v>1083</v>
      </c>
      <c r="B498" s="6" t="s">
        <v>1084</v>
      </c>
      <c r="C498" s="7" t="s">
        <v>1085</v>
      </c>
      <c r="D498" s="6" t="s">
        <v>26</v>
      </c>
      <c r="E498" s="6" t="s">
        <v>22</v>
      </c>
      <c r="F498" s="8">
        <v>21</v>
      </c>
      <c r="G498" s="9">
        <v>152.82</v>
      </c>
      <c r="H498" s="9">
        <f t="shared" si="14"/>
        <v>191.03</v>
      </c>
      <c r="I498" s="10">
        <f t="shared" si="15"/>
        <v>4011.63</v>
      </c>
      <c r="J498" s="109"/>
    </row>
    <row r="499" spans="1:10">
      <c r="A499" s="5" t="s">
        <v>1086</v>
      </c>
      <c r="B499" s="6" t="s">
        <v>1087</v>
      </c>
      <c r="C499" s="7" t="s">
        <v>1088</v>
      </c>
      <c r="D499" s="6" t="s">
        <v>26</v>
      </c>
      <c r="E499" s="6" t="s">
        <v>22</v>
      </c>
      <c r="F499" s="8">
        <v>3</v>
      </c>
      <c r="G499" s="9">
        <v>136.44999999999999</v>
      </c>
      <c r="H499" s="9">
        <f t="shared" si="14"/>
        <v>170.56</v>
      </c>
      <c r="I499" s="10">
        <f t="shared" si="15"/>
        <v>511.68</v>
      </c>
      <c r="J499" s="109"/>
    </row>
    <row r="500" spans="1:10" ht="20.25" customHeight="1">
      <c r="A500" s="5" t="s">
        <v>1089</v>
      </c>
      <c r="B500" s="6" t="s">
        <v>1090</v>
      </c>
      <c r="C500" s="7" t="s">
        <v>1091</v>
      </c>
      <c r="D500" s="6" t="s">
        <v>26</v>
      </c>
      <c r="E500" s="6" t="s">
        <v>22</v>
      </c>
      <c r="F500" s="8">
        <v>28</v>
      </c>
      <c r="G500" s="9">
        <v>152.82</v>
      </c>
      <c r="H500" s="9">
        <f t="shared" si="14"/>
        <v>191.03</v>
      </c>
      <c r="I500" s="10">
        <f t="shared" si="15"/>
        <v>5348.84</v>
      </c>
      <c r="J500" s="109"/>
    </row>
    <row r="501" spans="1:10" ht="16.5">
      <c r="A501" s="5" t="s">
        <v>1092</v>
      </c>
      <c r="B501" s="6" t="s">
        <v>1093</v>
      </c>
      <c r="C501" s="7" t="s">
        <v>1094</v>
      </c>
      <c r="D501" s="6" t="s">
        <v>26</v>
      </c>
      <c r="E501" s="6" t="s">
        <v>22</v>
      </c>
      <c r="F501" s="8">
        <v>6</v>
      </c>
      <c r="G501" s="9">
        <v>366.47</v>
      </c>
      <c r="H501" s="9">
        <f t="shared" si="14"/>
        <v>458.09</v>
      </c>
      <c r="I501" s="10">
        <f t="shared" si="15"/>
        <v>2748.54</v>
      </c>
      <c r="J501" s="109"/>
    </row>
    <row r="502" spans="1:10" ht="16.5">
      <c r="A502" s="5" t="s">
        <v>1095</v>
      </c>
      <c r="B502" s="6" t="s">
        <v>1096</v>
      </c>
      <c r="C502" s="7" t="s">
        <v>1097</v>
      </c>
      <c r="D502" s="6" t="s">
        <v>14</v>
      </c>
      <c r="E502" s="6" t="s">
        <v>22</v>
      </c>
      <c r="F502" s="8">
        <v>26</v>
      </c>
      <c r="G502" s="9">
        <v>49.74</v>
      </c>
      <c r="H502" s="9">
        <f t="shared" si="14"/>
        <v>62.18</v>
      </c>
      <c r="I502" s="10">
        <f t="shared" si="15"/>
        <v>1616.68</v>
      </c>
      <c r="J502" s="109"/>
    </row>
    <row r="503" spans="1:10">
      <c r="A503" s="5" t="s">
        <v>1098</v>
      </c>
      <c r="B503" s="6" t="s">
        <v>1099</v>
      </c>
      <c r="C503" s="7" t="s">
        <v>1100</v>
      </c>
      <c r="D503" s="6" t="s">
        <v>26</v>
      </c>
      <c r="E503" s="6" t="s">
        <v>22</v>
      </c>
      <c r="F503" s="8">
        <v>12</v>
      </c>
      <c r="G503" s="9">
        <v>65.540000000000006</v>
      </c>
      <c r="H503" s="9">
        <f t="shared" si="14"/>
        <v>81.93</v>
      </c>
      <c r="I503" s="10">
        <f t="shared" si="15"/>
        <v>983.16</v>
      </c>
      <c r="J503" s="109"/>
    </row>
    <row r="504" spans="1:10">
      <c r="A504" s="5" t="s">
        <v>1101</v>
      </c>
      <c r="B504" s="6" t="s">
        <v>1102</v>
      </c>
      <c r="C504" s="7" t="s">
        <v>1103</v>
      </c>
      <c r="D504" s="6" t="s">
        <v>26</v>
      </c>
      <c r="E504" s="6" t="s">
        <v>22</v>
      </c>
      <c r="F504" s="8">
        <v>14</v>
      </c>
      <c r="G504" s="9">
        <v>44.86</v>
      </c>
      <c r="H504" s="9">
        <f t="shared" si="14"/>
        <v>56.08</v>
      </c>
      <c r="I504" s="10">
        <f t="shared" si="15"/>
        <v>785.12</v>
      </c>
      <c r="J504" s="109"/>
    </row>
    <row r="505" spans="1:10" ht="16.5">
      <c r="A505" s="5" t="s">
        <v>1104</v>
      </c>
      <c r="B505" s="6" t="s">
        <v>1105</v>
      </c>
      <c r="C505" s="7" t="s">
        <v>1106</v>
      </c>
      <c r="D505" s="6" t="s">
        <v>14</v>
      </c>
      <c r="E505" s="6" t="s">
        <v>22</v>
      </c>
      <c r="F505" s="8">
        <v>2</v>
      </c>
      <c r="G505" s="9">
        <v>82.54</v>
      </c>
      <c r="H505" s="9">
        <f t="shared" si="14"/>
        <v>103.18</v>
      </c>
      <c r="I505" s="10">
        <f t="shared" si="15"/>
        <v>206.36</v>
      </c>
      <c r="J505" s="109"/>
    </row>
    <row r="506" spans="1:10" ht="19.5" customHeight="1">
      <c r="A506" s="5" t="s">
        <v>1107</v>
      </c>
      <c r="B506" s="6" t="s">
        <v>1108</v>
      </c>
      <c r="C506" s="7" t="s">
        <v>1109</v>
      </c>
      <c r="D506" s="6" t="s">
        <v>14</v>
      </c>
      <c r="E506" s="6" t="s">
        <v>22</v>
      </c>
      <c r="F506" s="8">
        <v>5</v>
      </c>
      <c r="G506" s="9">
        <v>89.11</v>
      </c>
      <c r="H506" s="9">
        <f t="shared" si="14"/>
        <v>111.39</v>
      </c>
      <c r="I506" s="10">
        <f t="shared" si="15"/>
        <v>556.95000000000005</v>
      </c>
      <c r="J506" s="109"/>
    </row>
    <row r="507" spans="1:10">
      <c r="A507" s="5" t="s">
        <v>1110</v>
      </c>
      <c r="B507" s="6" t="s">
        <v>1111</v>
      </c>
      <c r="C507" s="7" t="s">
        <v>1112</v>
      </c>
      <c r="D507" s="6" t="s">
        <v>14</v>
      </c>
      <c r="E507" s="6" t="s">
        <v>22</v>
      </c>
      <c r="F507" s="8">
        <v>28</v>
      </c>
      <c r="G507" s="9">
        <v>12.57</v>
      </c>
      <c r="H507" s="9">
        <f t="shared" si="14"/>
        <v>15.71</v>
      </c>
      <c r="I507" s="10">
        <f t="shared" si="15"/>
        <v>439.88</v>
      </c>
      <c r="J507" s="109"/>
    </row>
    <row r="508" spans="1:10">
      <c r="A508" s="5" t="s">
        <v>1113</v>
      </c>
      <c r="B508" s="6" t="s">
        <v>1114</v>
      </c>
      <c r="C508" s="7" t="s">
        <v>1115</v>
      </c>
      <c r="D508" s="6" t="s">
        <v>14</v>
      </c>
      <c r="E508" s="6" t="s">
        <v>22</v>
      </c>
      <c r="F508" s="8">
        <v>55</v>
      </c>
      <c r="G508" s="9">
        <v>66.239999999999995</v>
      </c>
      <c r="H508" s="9">
        <f t="shared" si="14"/>
        <v>82.8</v>
      </c>
      <c r="I508" s="10">
        <f t="shared" si="15"/>
        <v>4554</v>
      </c>
      <c r="J508" s="109"/>
    </row>
    <row r="509" spans="1:10" ht="16.5">
      <c r="A509" s="5" t="s">
        <v>1116</v>
      </c>
      <c r="B509" s="6" t="s">
        <v>1117</v>
      </c>
      <c r="C509" s="7" t="s">
        <v>1118</v>
      </c>
      <c r="D509" s="6" t="s">
        <v>14</v>
      </c>
      <c r="E509" s="6" t="s">
        <v>22</v>
      </c>
      <c r="F509" s="8">
        <v>12</v>
      </c>
      <c r="G509" s="9">
        <v>387.24</v>
      </c>
      <c r="H509" s="9">
        <f t="shared" si="14"/>
        <v>484.05</v>
      </c>
      <c r="I509" s="10">
        <f t="shared" si="15"/>
        <v>5808.6</v>
      </c>
      <c r="J509" s="109"/>
    </row>
    <row r="510" spans="1:10" ht="16.5">
      <c r="A510" s="5" t="s">
        <v>1119</v>
      </c>
      <c r="B510" s="6" t="s">
        <v>1120</v>
      </c>
      <c r="C510" s="7" t="s">
        <v>1121</v>
      </c>
      <c r="D510" s="6" t="s">
        <v>14</v>
      </c>
      <c r="E510" s="6" t="s">
        <v>22</v>
      </c>
      <c r="F510" s="8">
        <v>12</v>
      </c>
      <c r="G510" s="9">
        <v>373.57</v>
      </c>
      <c r="H510" s="9">
        <f t="shared" si="14"/>
        <v>466.96</v>
      </c>
      <c r="I510" s="10">
        <f t="shared" si="15"/>
        <v>5603.52</v>
      </c>
      <c r="J510" s="109"/>
    </row>
    <row r="511" spans="1:10" ht="16.5">
      <c r="A511" s="5" t="s">
        <v>1122</v>
      </c>
      <c r="B511" s="6" t="s">
        <v>1123</v>
      </c>
      <c r="C511" s="7" t="s">
        <v>1124</v>
      </c>
      <c r="D511" s="6" t="s">
        <v>26</v>
      </c>
      <c r="E511" s="6" t="s">
        <v>22</v>
      </c>
      <c r="F511" s="8">
        <v>12</v>
      </c>
      <c r="G511" s="9">
        <v>353.79</v>
      </c>
      <c r="H511" s="9">
        <f t="shared" si="14"/>
        <v>442.24</v>
      </c>
      <c r="I511" s="10">
        <f t="shared" si="15"/>
        <v>5306.88</v>
      </c>
      <c r="J511" s="109"/>
    </row>
    <row r="512" spans="1:10" ht="16.5">
      <c r="A512" s="5" t="s">
        <v>1125</v>
      </c>
      <c r="B512" s="6" t="s">
        <v>1126</v>
      </c>
      <c r="C512" s="7" t="s">
        <v>1127</v>
      </c>
      <c r="D512" s="6" t="s">
        <v>14</v>
      </c>
      <c r="E512" s="6" t="s">
        <v>22</v>
      </c>
      <c r="F512" s="8">
        <v>2</v>
      </c>
      <c r="G512" s="9">
        <v>635.47</v>
      </c>
      <c r="H512" s="9">
        <f t="shared" si="14"/>
        <v>794.34</v>
      </c>
      <c r="I512" s="10">
        <f t="shared" si="15"/>
        <v>1588.68</v>
      </c>
      <c r="J512" s="109"/>
    </row>
    <row r="513" spans="1:11" ht="18.75" customHeight="1">
      <c r="A513" s="5" t="s">
        <v>1128</v>
      </c>
      <c r="B513" s="6" t="s">
        <v>1129</v>
      </c>
      <c r="C513" s="7" t="s">
        <v>1130</v>
      </c>
      <c r="D513" s="6" t="s">
        <v>14</v>
      </c>
      <c r="E513" s="6" t="s">
        <v>22</v>
      </c>
      <c r="F513" s="8">
        <v>2</v>
      </c>
      <c r="G513" s="9">
        <v>1175.69</v>
      </c>
      <c r="H513" s="9">
        <f t="shared" si="14"/>
        <v>1469.61</v>
      </c>
      <c r="I513" s="10">
        <f t="shared" si="15"/>
        <v>2939.22</v>
      </c>
      <c r="J513" s="109"/>
    </row>
    <row r="514" spans="1:11" ht="15" customHeight="1">
      <c r="A514" s="3" t="s">
        <v>1131</v>
      </c>
      <c r="B514" s="159" t="s">
        <v>1132</v>
      </c>
      <c r="C514" s="160"/>
      <c r="D514" s="160"/>
      <c r="E514" s="160"/>
      <c r="F514" s="160"/>
      <c r="G514" s="161"/>
      <c r="H514" s="107"/>
      <c r="I514" s="4">
        <f>SUM(I515:I523)</f>
        <v>4130.47</v>
      </c>
      <c r="J514" s="109"/>
      <c r="K514" s="111"/>
    </row>
    <row r="515" spans="1:11" ht="26.25" customHeight="1">
      <c r="A515" s="5" t="s">
        <v>1133</v>
      </c>
      <c r="B515" s="6" t="s">
        <v>1134</v>
      </c>
      <c r="C515" s="7" t="s">
        <v>1135</v>
      </c>
      <c r="D515" s="6" t="s">
        <v>14</v>
      </c>
      <c r="E515" s="6" t="s">
        <v>28</v>
      </c>
      <c r="F515" s="8">
        <v>35.200000000000003</v>
      </c>
      <c r="G515" s="9">
        <v>39.99</v>
      </c>
      <c r="H515" s="9">
        <f t="shared" si="14"/>
        <v>49.99</v>
      </c>
      <c r="I515" s="10">
        <f t="shared" si="15"/>
        <v>1759.65</v>
      </c>
      <c r="J515" s="109"/>
    </row>
    <row r="516" spans="1:11" ht="24" customHeight="1">
      <c r="A516" s="5" t="s">
        <v>1136</v>
      </c>
      <c r="B516" s="6" t="s">
        <v>1137</v>
      </c>
      <c r="C516" s="7" t="s">
        <v>1138</v>
      </c>
      <c r="D516" s="6" t="s">
        <v>14</v>
      </c>
      <c r="E516" s="6" t="s">
        <v>22</v>
      </c>
      <c r="F516" s="8">
        <v>6</v>
      </c>
      <c r="G516" s="9">
        <v>50.71</v>
      </c>
      <c r="H516" s="9">
        <f t="shared" si="14"/>
        <v>63.39</v>
      </c>
      <c r="I516" s="10">
        <f t="shared" si="15"/>
        <v>380.34</v>
      </c>
      <c r="J516" s="109"/>
    </row>
    <row r="517" spans="1:11" ht="19.5" customHeight="1">
      <c r="A517" s="5" t="s">
        <v>1139</v>
      </c>
      <c r="B517" s="6" t="s">
        <v>1140</v>
      </c>
      <c r="C517" s="7" t="s">
        <v>1141</v>
      </c>
      <c r="D517" s="6" t="s">
        <v>14</v>
      </c>
      <c r="E517" s="6" t="s">
        <v>22</v>
      </c>
      <c r="F517" s="8">
        <v>4</v>
      </c>
      <c r="G517" s="9">
        <v>42.13</v>
      </c>
      <c r="H517" s="9">
        <f t="shared" si="14"/>
        <v>52.66</v>
      </c>
      <c r="I517" s="10">
        <f t="shared" si="15"/>
        <v>210.64</v>
      </c>
      <c r="J517" s="109"/>
    </row>
    <row r="518" spans="1:11" ht="20.25" customHeight="1">
      <c r="A518" s="5" t="s">
        <v>1142</v>
      </c>
      <c r="B518" s="6" t="s">
        <v>1143</v>
      </c>
      <c r="C518" s="7" t="s">
        <v>1144</v>
      </c>
      <c r="D518" s="6" t="s">
        <v>14</v>
      </c>
      <c r="E518" s="6" t="s">
        <v>22</v>
      </c>
      <c r="F518" s="8">
        <v>2</v>
      </c>
      <c r="G518" s="9">
        <v>12.92</v>
      </c>
      <c r="H518" s="9">
        <f t="shared" si="14"/>
        <v>16.149999999999999</v>
      </c>
      <c r="I518" s="10">
        <f t="shared" si="15"/>
        <v>32.299999999999997</v>
      </c>
      <c r="J518" s="109"/>
    </row>
    <row r="519" spans="1:11">
      <c r="A519" s="5" t="s">
        <v>1145</v>
      </c>
      <c r="B519" s="6" t="s">
        <v>1146</v>
      </c>
      <c r="C519" s="7" t="s">
        <v>1147</v>
      </c>
      <c r="D519" s="6" t="s">
        <v>26</v>
      </c>
      <c r="E519" s="6" t="s">
        <v>22</v>
      </c>
      <c r="F519" s="8">
        <v>1</v>
      </c>
      <c r="G519" s="9">
        <v>674.08</v>
      </c>
      <c r="H519" s="9">
        <f t="shared" si="14"/>
        <v>842.6</v>
      </c>
      <c r="I519" s="10">
        <f t="shared" si="15"/>
        <v>842.6</v>
      </c>
      <c r="J519" s="109"/>
    </row>
    <row r="520" spans="1:11">
      <c r="A520" s="5" t="s">
        <v>1148</v>
      </c>
      <c r="B520" s="6" t="s">
        <v>1149</v>
      </c>
      <c r="C520" s="7" t="s">
        <v>1150</v>
      </c>
      <c r="D520" s="6" t="s">
        <v>14</v>
      </c>
      <c r="E520" s="6" t="s">
        <v>22</v>
      </c>
      <c r="F520" s="8">
        <v>2</v>
      </c>
      <c r="G520" s="9">
        <v>60.93</v>
      </c>
      <c r="H520" s="9">
        <f t="shared" si="14"/>
        <v>76.16</v>
      </c>
      <c r="I520" s="10">
        <f t="shared" si="15"/>
        <v>152.32</v>
      </c>
      <c r="J520" s="109"/>
    </row>
    <row r="521" spans="1:11" ht="21" customHeight="1">
      <c r="A521" s="5" t="s">
        <v>1151</v>
      </c>
      <c r="B521" s="6" t="s">
        <v>1152</v>
      </c>
      <c r="C521" s="7" t="s">
        <v>1153</v>
      </c>
      <c r="D521" s="6" t="s">
        <v>14</v>
      </c>
      <c r="E521" s="6" t="s">
        <v>22</v>
      </c>
      <c r="F521" s="8">
        <v>4</v>
      </c>
      <c r="G521" s="9">
        <v>83.59</v>
      </c>
      <c r="H521" s="9">
        <f t="shared" si="14"/>
        <v>104.49</v>
      </c>
      <c r="I521" s="10">
        <f t="shared" si="15"/>
        <v>417.96</v>
      </c>
      <c r="J521" s="109"/>
    </row>
    <row r="522" spans="1:11">
      <c r="A522" s="5" t="s">
        <v>1154</v>
      </c>
      <c r="B522" s="6" t="s">
        <v>1155</v>
      </c>
      <c r="C522" s="7" t="s">
        <v>1156</v>
      </c>
      <c r="D522" s="6" t="s">
        <v>26</v>
      </c>
      <c r="E522" s="6" t="s">
        <v>22</v>
      </c>
      <c r="F522" s="8">
        <v>2</v>
      </c>
      <c r="G522" s="9">
        <v>14.58</v>
      </c>
      <c r="H522" s="9">
        <f t="shared" si="14"/>
        <v>18.23</v>
      </c>
      <c r="I522" s="10">
        <f t="shared" si="15"/>
        <v>36.46</v>
      </c>
      <c r="J522" s="109"/>
    </row>
    <row r="523" spans="1:11" ht="21.75" customHeight="1">
      <c r="A523" s="5" t="s">
        <v>1157</v>
      </c>
      <c r="B523" s="6" t="s">
        <v>1158</v>
      </c>
      <c r="C523" s="7" t="s">
        <v>1159</v>
      </c>
      <c r="D523" s="6" t="s">
        <v>26</v>
      </c>
      <c r="E523" s="6" t="s">
        <v>15</v>
      </c>
      <c r="F523" s="8">
        <v>0.48</v>
      </c>
      <c r="G523" s="9">
        <v>497</v>
      </c>
      <c r="H523" s="9">
        <f t="shared" si="14"/>
        <v>621.25</v>
      </c>
      <c r="I523" s="10">
        <f t="shared" si="15"/>
        <v>298.2</v>
      </c>
      <c r="J523" s="109"/>
    </row>
    <row r="524" spans="1:11" ht="15" customHeight="1">
      <c r="A524" s="3" t="s">
        <v>1160</v>
      </c>
      <c r="B524" s="159" t="s">
        <v>1161</v>
      </c>
      <c r="C524" s="160"/>
      <c r="D524" s="160"/>
      <c r="E524" s="160"/>
      <c r="F524" s="160"/>
      <c r="G524" s="161"/>
      <c r="H524" s="107"/>
      <c r="I524" s="4">
        <f>SUM(I525,I528,I536,I547,I552)</f>
        <v>163077.64000000001</v>
      </c>
      <c r="J524" s="109"/>
      <c r="K524" s="111"/>
    </row>
    <row r="525" spans="1:11">
      <c r="A525" s="3" t="s">
        <v>1951</v>
      </c>
      <c r="B525" s="157" t="s">
        <v>1952</v>
      </c>
      <c r="C525" s="157"/>
      <c r="D525" s="157"/>
      <c r="E525" s="157"/>
      <c r="F525" s="157"/>
      <c r="G525" s="157"/>
      <c r="H525" s="3"/>
      <c r="I525" s="4">
        <f>SUM(I526:I527)</f>
        <v>7970.6900000000005</v>
      </c>
      <c r="J525"/>
      <c r="K525"/>
    </row>
    <row r="526" spans="1:11" ht="16.5">
      <c r="A526" s="5" t="s">
        <v>1162</v>
      </c>
      <c r="B526" s="6" t="s">
        <v>1163</v>
      </c>
      <c r="C526" s="7" t="s">
        <v>1164</v>
      </c>
      <c r="D526" s="6" t="s">
        <v>14</v>
      </c>
      <c r="E526" s="6" t="s">
        <v>22</v>
      </c>
      <c r="F526" s="8">
        <v>27</v>
      </c>
      <c r="G526" s="9">
        <v>196.09</v>
      </c>
      <c r="H526" s="9">
        <f t="shared" si="14"/>
        <v>245.11</v>
      </c>
      <c r="I526" s="10">
        <f t="shared" si="15"/>
        <v>6617.97</v>
      </c>
      <c r="J526" s="109"/>
    </row>
    <row r="527" spans="1:11" ht="16.5">
      <c r="A527" s="5" t="s">
        <v>1165</v>
      </c>
      <c r="B527" s="6" t="s">
        <v>1166</v>
      </c>
      <c r="C527" s="7" t="s">
        <v>1167</v>
      </c>
      <c r="D527" s="6" t="s">
        <v>14</v>
      </c>
      <c r="E527" s="6" t="s">
        <v>22</v>
      </c>
      <c r="F527" s="8">
        <v>2</v>
      </c>
      <c r="G527" s="9">
        <v>541.09</v>
      </c>
      <c r="H527" s="9">
        <f t="shared" si="14"/>
        <v>676.36</v>
      </c>
      <c r="I527" s="10">
        <f t="shared" si="15"/>
        <v>1352.72</v>
      </c>
      <c r="J527" s="109"/>
    </row>
    <row r="528" spans="1:11">
      <c r="A528" s="3" t="s">
        <v>1953</v>
      </c>
      <c r="B528" s="157" t="s">
        <v>1946</v>
      </c>
      <c r="C528" s="157"/>
      <c r="D528" s="157"/>
      <c r="E528" s="157"/>
      <c r="F528" s="157"/>
      <c r="G528" s="157"/>
      <c r="H528" s="3"/>
      <c r="I528" s="4">
        <f>SUM(I529:I535)</f>
        <v>66297.180000000008</v>
      </c>
      <c r="J528"/>
      <c r="K528"/>
    </row>
    <row r="529" spans="1:11" ht="24.75">
      <c r="A529" s="5" t="s">
        <v>1168</v>
      </c>
      <c r="B529" s="6" t="s">
        <v>1169</v>
      </c>
      <c r="C529" s="7" t="s">
        <v>1170</v>
      </c>
      <c r="D529" s="6" t="s">
        <v>14</v>
      </c>
      <c r="E529" s="6" t="s">
        <v>22</v>
      </c>
      <c r="F529" s="8">
        <v>55</v>
      </c>
      <c r="G529" s="9">
        <v>116.17</v>
      </c>
      <c r="H529" s="9">
        <f t="shared" si="14"/>
        <v>145.21</v>
      </c>
      <c r="I529" s="10">
        <f t="shared" si="15"/>
        <v>7986.55</v>
      </c>
      <c r="J529" s="109"/>
    </row>
    <row r="530" spans="1:11" ht="16.5">
      <c r="A530" s="5" t="s">
        <v>1171</v>
      </c>
      <c r="B530" s="6" t="s">
        <v>1172</v>
      </c>
      <c r="C530" s="7" t="s">
        <v>1173</v>
      </c>
      <c r="D530" s="6" t="s">
        <v>14</v>
      </c>
      <c r="E530" s="6" t="s">
        <v>22</v>
      </c>
      <c r="F530" s="8">
        <v>1</v>
      </c>
      <c r="G530" s="9">
        <v>317.16000000000003</v>
      </c>
      <c r="H530" s="9">
        <f t="shared" ref="H530:H593" si="16">ROUND(G530+G530*$I$5,2)</f>
        <v>396.45</v>
      </c>
      <c r="I530" s="10">
        <f t="shared" ref="I530:I593" si="17">ROUND(F530*H530,2)</f>
        <v>396.45</v>
      </c>
      <c r="J530" s="109"/>
    </row>
    <row r="531" spans="1:11" ht="16.5">
      <c r="A531" s="5" t="s">
        <v>1174</v>
      </c>
      <c r="B531" s="6" t="s">
        <v>1175</v>
      </c>
      <c r="C531" s="7" t="s">
        <v>1176</v>
      </c>
      <c r="D531" s="6" t="s">
        <v>14</v>
      </c>
      <c r="E531" s="6" t="s">
        <v>22</v>
      </c>
      <c r="F531" s="8">
        <v>11</v>
      </c>
      <c r="G531" s="9">
        <v>89.66</v>
      </c>
      <c r="H531" s="9">
        <f t="shared" si="16"/>
        <v>112.08</v>
      </c>
      <c r="I531" s="10">
        <f t="shared" si="17"/>
        <v>1232.8800000000001</v>
      </c>
      <c r="J531" s="109"/>
    </row>
    <row r="532" spans="1:11" ht="30" customHeight="1">
      <c r="A532" s="5" t="s">
        <v>1177</v>
      </c>
      <c r="B532" s="6" t="s">
        <v>1178</v>
      </c>
      <c r="C532" s="7" t="s">
        <v>1179</v>
      </c>
      <c r="D532" s="6" t="s">
        <v>14</v>
      </c>
      <c r="E532" s="6" t="s">
        <v>28</v>
      </c>
      <c r="F532" s="8">
        <v>361.7</v>
      </c>
      <c r="G532" s="9">
        <v>112.11</v>
      </c>
      <c r="H532" s="9">
        <f t="shared" si="16"/>
        <v>140.13999999999999</v>
      </c>
      <c r="I532" s="10">
        <f t="shared" si="17"/>
        <v>50688.639999999999</v>
      </c>
      <c r="J532" s="109"/>
    </row>
    <row r="533" spans="1:11" ht="16.5">
      <c r="A533" s="5" t="s">
        <v>1180</v>
      </c>
      <c r="B533" s="6" t="s">
        <v>1181</v>
      </c>
      <c r="C533" s="7" t="s">
        <v>1182</v>
      </c>
      <c r="D533" s="6" t="s">
        <v>14</v>
      </c>
      <c r="E533" s="6" t="s">
        <v>22</v>
      </c>
      <c r="F533" s="8">
        <v>17</v>
      </c>
      <c r="G533" s="9">
        <v>197.3</v>
      </c>
      <c r="H533" s="9">
        <f t="shared" si="16"/>
        <v>246.63</v>
      </c>
      <c r="I533" s="10">
        <f t="shared" si="17"/>
        <v>4192.71</v>
      </c>
      <c r="J533" s="109"/>
    </row>
    <row r="534" spans="1:11" ht="16.5">
      <c r="A534" s="5" t="s">
        <v>1183</v>
      </c>
      <c r="B534" s="6" t="s">
        <v>1184</v>
      </c>
      <c r="C534" s="7" t="s">
        <v>1185</v>
      </c>
      <c r="D534" s="6" t="s">
        <v>14</v>
      </c>
      <c r="E534" s="6" t="s">
        <v>22</v>
      </c>
      <c r="F534" s="8">
        <v>6</v>
      </c>
      <c r="G534" s="9">
        <v>204.31</v>
      </c>
      <c r="H534" s="9">
        <f t="shared" si="16"/>
        <v>255.39</v>
      </c>
      <c r="I534" s="10">
        <f t="shared" si="17"/>
        <v>1532.34</v>
      </c>
      <c r="J534" s="109"/>
    </row>
    <row r="535" spans="1:11" ht="30" customHeight="1">
      <c r="A535" s="5" t="s">
        <v>1186</v>
      </c>
      <c r="B535" s="6" t="s">
        <v>1187</v>
      </c>
      <c r="C535" s="7" t="s">
        <v>1188</v>
      </c>
      <c r="D535" s="6" t="s">
        <v>14</v>
      </c>
      <c r="E535" s="6" t="s">
        <v>22</v>
      </c>
      <c r="F535" s="8">
        <v>1</v>
      </c>
      <c r="G535" s="9">
        <v>214.09</v>
      </c>
      <c r="H535" s="9">
        <f t="shared" si="16"/>
        <v>267.61</v>
      </c>
      <c r="I535" s="10">
        <f t="shared" si="17"/>
        <v>267.61</v>
      </c>
      <c r="J535" s="109"/>
    </row>
    <row r="536" spans="1:11">
      <c r="A536" s="3" t="s">
        <v>1954</v>
      </c>
      <c r="B536" s="157" t="s">
        <v>1944</v>
      </c>
      <c r="C536" s="157"/>
      <c r="D536" s="157"/>
      <c r="E536" s="157"/>
      <c r="F536" s="157"/>
      <c r="G536" s="157"/>
      <c r="H536" s="3"/>
      <c r="I536" s="4">
        <f>SUM(I537:I546)</f>
        <v>46588.98000000001</v>
      </c>
      <c r="J536"/>
      <c r="K536"/>
    </row>
    <row r="537" spans="1:11" ht="20.25" customHeight="1">
      <c r="A537" s="5" t="s">
        <v>1189</v>
      </c>
      <c r="B537" s="6" t="s">
        <v>796</v>
      </c>
      <c r="C537" s="7" t="s">
        <v>797</v>
      </c>
      <c r="D537" s="6" t="s">
        <v>14</v>
      </c>
      <c r="E537" s="6" t="s">
        <v>22</v>
      </c>
      <c r="F537" s="8">
        <v>5</v>
      </c>
      <c r="G537" s="9">
        <v>396.1</v>
      </c>
      <c r="H537" s="9">
        <f t="shared" si="16"/>
        <v>495.13</v>
      </c>
      <c r="I537" s="10">
        <f t="shared" si="17"/>
        <v>2475.65</v>
      </c>
      <c r="J537" s="109"/>
    </row>
    <row r="538" spans="1:11" ht="21.75" customHeight="1">
      <c r="A538" s="5" t="s">
        <v>1190</v>
      </c>
      <c r="B538" s="6" t="s">
        <v>1191</v>
      </c>
      <c r="C538" s="7" t="s">
        <v>1192</v>
      </c>
      <c r="D538" s="6" t="s">
        <v>14</v>
      </c>
      <c r="E538" s="6" t="s">
        <v>22</v>
      </c>
      <c r="F538" s="8">
        <v>3</v>
      </c>
      <c r="G538" s="9">
        <v>424.32</v>
      </c>
      <c r="H538" s="9">
        <f t="shared" si="16"/>
        <v>530.4</v>
      </c>
      <c r="I538" s="10">
        <f t="shared" si="17"/>
        <v>1591.2</v>
      </c>
      <c r="J538" s="109"/>
    </row>
    <row r="539" spans="1:11" ht="24" customHeight="1">
      <c r="A539" s="5" t="s">
        <v>1193</v>
      </c>
      <c r="B539" s="6" t="s">
        <v>1194</v>
      </c>
      <c r="C539" s="7" t="s">
        <v>1195</v>
      </c>
      <c r="D539" s="6" t="s">
        <v>26</v>
      </c>
      <c r="E539" s="6" t="s">
        <v>22</v>
      </c>
      <c r="F539" s="8">
        <v>2</v>
      </c>
      <c r="G539" s="9">
        <v>4733.93</v>
      </c>
      <c r="H539" s="9">
        <f t="shared" si="16"/>
        <v>5917.41</v>
      </c>
      <c r="I539" s="10">
        <f t="shared" si="17"/>
        <v>11834.82</v>
      </c>
      <c r="J539" s="109"/>
    </row>
    <row r="540" spans="1:11" ht="19.5" customHeight="1">
      <c r="A540" s="5" t="s">
        <v>1196</v>
      </c>
      <c r="B540" s="6" t="s">
        <v>1197</v>
      </c>
      <c r="C540" s="7" t="s">
        <v>1198</v>
      </c>
      <c r="D540" s="6" t="s">
        <v>26</v>
      </c>
      <c r="E540" s="6" t="s">
        <v>28</v>
      </c>
      <c r="F540" s="8">
        <v>620</v>
      </c>
      <c r="G540" s="9">
        <v>28.85</v>
      </c>
      <c r="H540" s="9">
        <f t="shared" si="16"/>
        <v>36.06</v>
      </c>
      <c r="I540" s="10">
        <f t="shared" si="17"/>
        <v>22357.200000000001</v>
      </c>
      <c r="J540" s="109"/>
    </row>
    <row r="541" spans="1:11" ht="16.5">
      <c r="A541" s="5" t="s">
        <v>1199</v>
      </c>
      <c r="B541" s="6" t="s">
        <v>1200</v>
      </c>
      <c r="C541" s="7" t="s">
        <v>1201</v>
      </c>
      <c r="D541" s="6" t="s">
        <v>14</v>
      </c>
      <c r="E541" s="6" t="s">
        <v>28</v>
      </c>
      <c r="F541" s="8">
        <v>310</v>
      </c>
      <c r="G541" s="9">
        <v>2.66</v>
      </c>
      <c r="H541" s="9">
        <f t="shared" si="16"/>
        <v>3.33</v>
      </c>
      <c r="I541" s="10">
        <f t="shared" si="17"/>
        <v>1032.3</v>
      </c>
      <c r="J541" s="109"/>
    </row>
    <row r="542" spans="1:11" ht="16.5">
      <c r="A542" s="5" t="s">
        <v>1202</v>
      </c>
      <c r="B542" s="6" t="s">
        <v>1203</v>
      </c>
      <c r="C542" s="7" t="s">
        <v>1204</v>
      </c>
      <c r="D542" s="6" t="s">
        <v>14</v>
      </c>
      <c r="E542" s="6" t="s">
        <v>22</v>
      </c>
      <c r="F542" s="8">
        <v>12</v>
      </c>
      <c r="G542" s="9">
        <v>17.579999999999998</v>
      </c>
      <c r="H542" s="9">
        <f t="shared" si="16"/>
        <v>21.98</v>
      </c>
      <c r="I542" s="10">
        <f t="shared" si="17"/>
        <v>263.76</v>
      </c>
      <c r="J542" s="109"/>
    </row>
    <row r="543" spans="1:11" ht="21" customHeight="1">
      <c r="A543" s="5" t="s">
        <v>1205</v>
      </c>
      <c r="B543" s="6" t="s">
        <v>1206</v>
      </c>
      <c r="C543" s="7" t="s">
        <v>1207</v>
      </c>
      <c r="D543" s="6" t="s">
        <v>14</v>
      </c>
      <c r="E543" s="6" t="s">
        <v>22</v>
      </c>
      <c r="F543" s="8">
        <v>13</v>
      </c>
      <c r="G543" s="9">
        <v>20.7</v>
      </c>
      <c r="H543" s="9">
        <f t="shared" si="16"/>
        <v>25.88</v>
      </c>
      <c r="I543" s="10">
        <f t="shared" si="17"/>
        <v>336.44</v>
      </c>
      <c r="J543" s="109"/>
    </row>
    <row r="544" spans="1:11" ht="17.25" customHeight="1">
      <c r="A544" s="5" t="s">
        <v>1208</v>
      </c>
      <c r="B544" s="6" t="s">
        <v>1209</v>
      </c>
      <c r="C544" s="7" t="s">
        <v>1210</v>
      </c>
      <c r="D544" s="6" t="s">
        <v>14</v>
      </c>
      <c r="E544" s="6" t="s">
        <v>22</v>
      </c>
      <c r="F544" s="8">
        <v>2</v>
      </c>
      <c r="G544" s="9">
        <v>145.19999999999999</v>
      </c>
      <c r="H544" s="9">
        <f t="shared" si="16"/>
        <v>181.5</v>
      </c>
      <c r="I544" s="10">
        <f t="shared" si="17"/>
        <v>363</v>
      </c>
      <c r="J544" s="109"/>
    </row>
    <row r="545" spans="1:11" ht="16.5">
      <c r="A545" s="5" t="s">
        <v>1211</v>
      </c>
      <c r="B545" s="6" t="s">
        <v>1212</v>
      </c>
      <c r="C545" s="7" t="s">
        <v>1213</v>
      </c>
      <c r="D545" s="6" t="s">
        <v>14</v>
      </c>
      <c r="E545" s="6" t="s">
        <v>28</v>
      </c>
      <c r="F545" s="8">
        <v>310</v>
      </c>
      <c r="G545" s="9">
        <v>3.83</v>
      </c>
      <c r="H545" s="9">
        <f t="shared" si="16"/>
        <v>4.79</v>
      </c>
      <c r="I545" s="10">
        <f t="shared" si="17"/>
        <v>1484.9</v>
      </c>
      <c r="J545" s="109"/>
    </row>
    <row r="546" spans="1:11">
      <c r="A546" s="5" t="s">
        <v>1214</v>
      </c>
      <c r="B546" s="6" t="s">
        <v>1215</v>
      </c>
      <c r="C546" s="7" t="s">
        <v>1216</v>
      </c>
      <c r="D546" s="6" t="s">
        <v>26</v>
      </c>
      <c r="E546" s="6" t="s">
        <v>22</v>
      </c>
      <c r="F546" s="8">
        <v>1</v>
      </c>
      <c r="G546" s="9">
        <v>3879.77</v>
      </c>
      <c r="H546" s="9">
        <f t="shared" si="16"/>
        <v>4849.71</v>
      </c>
      <c r="I546" s="10">
        <f t="shared" si="17"/>
        <v>4849.71</v>
      </c>
      <c r="J546" s="109"/>
    </row>
    <row r="547" spans="1:11">
      <c r="A547" s="3" t="s">
        <v>1955</v>
      </c>
      <c r="B547" s="157" t="s">
        <v>1956</v>
      </c>
      <c r="C547" s="157"/>
      <c r="D547" s="157"/>
      <c r="E547" s="157"/>
      <c r="F547" s="157"/>
      <c r="G547" s="157"/>
      <c r="H547" s="3"/>
      <c r="I547" s="4">
        <f>SUM(I548:I551)</f>
        <v>28234.719999999998</v>
      </c>
      <c r="J547"/>
      <c r="K547"/>
    </row>
    <row r="548" spans="1:11" ht="24.75">
      <c r="A548" s="5" t="s">
        <v>1217</v>
      </c>
      <c r="B548" s="6" t="s">
        <v>1218</v>
      </c>
      <c r="C548" s="7" t="s">
        <v>1219</v>
      </c>
      <c r="D548" s="6" t="s">
        <v>14</v>
      </c>
      <c r="E548" s="6" t="s">
        <v>22</v>
      </c>
      <c r="F548" s="8">
        <v>13</v>
      </c>
      <c r="G548" s="9">
        <v>1414.39</v>
      </c>
      <c r="H548" s="9">
        <f t="shared" si="16"/>
        <v>1767.99</v>
      </c>
      <c r="I548" s="10">
        <f t="shared" si="17"/>
        <v>22983.87</v>
      </c>
      <c r="J548" s="109"/>
    </row>
    <row r="549" spans="1:11" ht="19.5" customHeight="1">
      <c r="A549" s="5" t="s">
        <v>1220</v>
      </c>
      <c r="B549" s="6" t="s">
        <v>1221</v>
      </c>
      <c r="C549" s="7" t="s">
        <v>1222</v>
      </c>
      <c r="D549" s="6" t="s">
        <v>14</v>
      </c>
      <c r="E549" s="6" t="s">
        <v>22</v>
      </c>
      <c r="F549" s="8">
        <v>1</v>
      </c>
      <c r="G549" s="9">
        <v>267.42</v>
      </c>
      <c r="H549" s="9">
        <f t="shared" si="16"/>
        <v>334.28</v>
      </c>
      <c r="I549" s="10">
        <f t="shared" si="17"/>
        <v>334.28</v>
      </c>
      <c r="J549" s="109"/>
    </row>
    <row r="550" spans="1:11" ht="23.25" customHeight="1">
      <c r="A550" s="5" t="s">
        <v>1223</v>
      </c>
      <c r="B550" s="6" t="s">
        <v>796</v>
      </c>
      <c r="C550" s="7" t="s">
        <v>797</v>
      </c>
      <c r="D550" s="6" t="s">
        <v>14</v>
      </c>
      <c r="E550" s="6" t="s">
        <v>22</v>
      </c>
      <c r="F550" s="8">
        <v>1</v>
      </c>
      <c r="G550" s="9">
        <v>396.1</v>
      </c>
      <c r="H550" s="9">
        <f t="shared" si="16"/>
        <v>495.13</v>
      </c>
      <c r="I550" s="10">
        <f t="shared" si="17"/>
        <v>495.13</v>
      </c>
      <c r="J550" s="109"/>
    </row>
    <row r="551" spans="1:11" ht="16.5">
      <c r="A551" s="5" t="s">
        <v>1224</v>
      </c>
      <c r="B551" s="6" t="s">
        <v>1225</v>
      </c>
      <c r="C551" s="7" t="s">
        <v>1226</v>
      </c>
      <c r="D551" s="6" t="s">
        <v>14</v>
      </c>
      <c r="E551" s="6" t="s">
        <v>22</v>
      </c>
      <c r="F551" s="8">
        <v>1</v>
      </c>
      <c r="G551" s="9">
        <v>3537.15</v>
      </c>
      <c r="H551" s="9">
        <f t="shared" si="16"/>
        <v>4421.4399999999996</v>
      </c>
      <c r="I551" s="10">
        <f t="shared" si="17"/>
        <v>4421.4399999999996</v>
      </c>
      <c r="J551" s="109"/>
    </row>
    <row r="552" spans="1:11">
      <c r="A552" s="3" t="s">
        <v>1957</v>
      </c>
      <c r="B552" s="157" t="s">
        <v>1958</v>
      </c>
      <c r="C552" s="157"/>
      <c r="D552" s="157"/>
      <c r="E552" s="157"/>
      <c r="F552" s="157"/>
      <c r="G552" s="157"/>
      <c r="H552" s="3"/>
      <c r="I552" s="4">
        <f>SUM(I553:I555)</f>
        <v>13986.07</v>
      </c>
      <c r="J552"/>
      <c r="K552"/>
    </row>
    <row r="553" spans="1:11" ht="16.5">
      <c r="A553" s="5" t="s">
        <v>1227</v>
      </c>
      <c r="B553" s="6" t="s">
        <v>1228</v>
      </c>
      <c r="C553" s="7" t="s">
        <v>1229</v>
      </c>
      <c r="D553" s="6" t="s">
        <v>14</v>
      </c>
      <c r="E553" s="6" t="s">
        <v>22</v>
      </c>
      <c r="F553" s="8">
        <v>91</v>
      </c>
      <c r="G553" s="9">
        <v>23.69</v>
      </c>
      <c r="H553" s="9">
        <f t="shared" si="16"/>
        <v>29.61</v>
      </c>
      <c r="I553" s="10">
        <f t="shared" si="17"/>
        <v>2694.51</v>
      </c>
      <c r="J553" s="109"/>
    </row>
    <row r="554" spans="1:11" ht="16.5">
      <c r="A554" s="5" t="s">
        <v>1230</v>
      </c>
      <c r="B554" s="6" t="s">
        <v>1231</v>
      </c>
      <c r="C554" s="7" t="s">
        <v>1232</v>
      </c>
      <c r="D554" s="6" t="s">
        <v>14</v>
      </c>
      <c r="E554" s="6" t="s">
        <v>15</v>
      </c>
      <c r="F554" s="8">
        <v>36</v>
      </c>
      <c r="G554" s="9">
        <v>78.81</v>
      </c>
      <c r="H554" s="9">
        <f t="shared" si="16"/>
        <v>98.51</v>
      </c>
      <c r="I554" s="10">
        <f t="shared" si="17"/>
        <v>3546.36</v>
      </c>
      <c r="J554" s="109"/>
    </row>
    <row r="555" spans="1:11">
      <c r="A555" s="5" t="s">
        <v>1233</v>
      </c>
      <c r="B555" s="6" t="s">
        <v>1234</v>
      </c>
      <c r="C555" s="7" t="s">
        <v>1235</v>
      </c>
      <c r="D555" s="6" t="s">
        <v>26</v>
      </c>
      <c r="E555" s="6" t="s">
        <v>22</v>
      </c>
      <c r="F555" s="8">
        <v>136</v>
      </c>
      <c r="G555" s="9">
        <v>45.56</v>
      </c>
      <c r="H555" s="9">
        <f t="shared" si="16"/>
        <v>56.95</v>
      </c>
      <c r="I555" s="10">
        <f t="shared" si="17"/>
        <v>7745.2</v>
      </c>
      <c r="J555" s="109"/>
    </row>
    <row r="556" spans="1:11" ht="15" customHeight="1">
      <c r="A556" s="3" t="s">
        <v>1236</v>
      </c>
      <c r="B556" s="159" t="s">
        <v>1237</v>
      </c>
      <c r="C556" s="160"/>
      <c r="D556" s="160"/>
      <c r="E556" s="160"/>
      <c r="F556" s="160"/>
      <c r="G556" s="161"/>
      <c r="H556" s="107"/>
      <c r="I556" s="4">
        <f>SUM(I557,I564,I589,I612,I628,I634)</f>
        <v>740053.33000000007</v>
      </c>
      <c r="J556" s="109"/>
      <c r="K556" s="111"/>
    </row>
    <row r="557" spans="1:11">
      <c r="A557" s="3" t="s">
        <v>1959</v>
      </c>
      <c r="B557" s="157" t="s">
        <v>1960</v>
      </c>
      <c r="C557" s="157"/>
      <c r="D557" s="157"/>
      <c r="E557" s="157"/>
      <c r="F557" s="157"/>
      <c r="G557" s="157"/>
      <c r="H557" s="3"/>
      <c r="I557" s="4">
        <f>SUM(I558:I563)</f>
        <v>23249.030000000002</v>
      </c>
      <c r="J557"/>
      <c r="K557"/>
    </row>
    <row r="558" spans="1:11" ht="27" customHeight="1">
      <c r="A558" s="5" t="s">
        <v>1238</v>
      </c>
      <c r="B558" s="6" t="s">
        <v>1239</v>
      </c>
      <c r="C558" s="7" t="s">
        <v>1240</v>
      </c>
      <c r="D558" s="6" t="s">
        <v>14</v>
      </c>
      <c r="E558" s="6" t="s">
        <v>22</v>
      </c>
      <c r="F558" s="8">
        <v>2</v>
      </c>
      <c r="G558" s="9">
        <v>493.73</v>
      </c>
      <c r="H558" s="9">
        <f t="shared" si="16"/>
        <v>617.16</v>
      </c>
      <c r="I558" s="10">
        <f t="shared" si="17"/>
        <v>1234.32</v>
      </c>
      <c r="J558" s="109"/>
    </row>
    <row r="559" spans="1:11" ht="24.75" customHeight="1">
      <c r="A559" s="5" t="s">
        <v>1241</v>
      </c>
      <c r="B559" s="6" t="s">
        <v>1242</v>
      </c>
      <c r="C559" s="7" t="s">
        <v>1243</v>
      </c>
      <c r="D559" s="6" t="s">
        <v>14</v>
      </c>
      <c r="E559" s="6" t="s">
        <v>22</v>
      </c>
      <c r="F559" s="8">
        <v>1</v>
      </c>
      <c r="G559" s="9">
        <v>517.76</v>
      </c>
      <c r="H559" s="9">
        <f t="shared" si="16"/>
        <v>647.20000000000005</v>
      </c>
      <c r="I559" s="10">
        <f t="shared" si="17"/>
        <v>647.20000000000005</v>
      </c>
      <c r="J559" s="109"/>
    </row>
    <row r="560" spans="1:11" ht="25.5" customHeight="1">
      <c r="A560" s="5" t="s">
        <v>1244</v>
      </c>
      <c r="B560" s="6" t="s">
        <v>1245</v>
      </c>
      <c r="C560" s="7" t="s">
        <v>1246</v>
      </c>
      <c r="D560" s="6" t="s">
        <v>26</v>
      </c>
      <c r="E560" s="6" t="s">
        <v>22</v>
      </c>
      <c r="F560" s="8">
        <v>4</v>
      </c>
      <c r="G560" s="9">
        <v>993.5</v>
      </c>
      <c r="H560" s="9">
        <f t="shared" si="16"/>
        <v>1241.8800000000001</v>
      </c>
      <c r="I560" s="10">
        <f t="shared" si="17"/>
        <v>4967.5200000000004</v>
      </c>
      <c r="J560" s="109"/>
    </row>
    <row r="561" spans="1:11" ht="27.75" customHeight="1">
      <c r="A561" s="5" t="s">
        <v>1247</v>
      </c>
      <c r="B561" s="6" t="s">
        <v>1248</v>
      </c>
      <c r="C561" s="7" t="s">
        <v>1249</v>
      </c>
      <c r="D561" s="6" t="s">
        <v>14</v>
      </c>
      <c r="E561" s="6" t="s">
        <v>22</v>
      </c>
      <c r="F561" s="8">
        <v>1</v>
      </c>
      <c r="G561" s="9">
        <v>500</v>
      </c>
      <c r="H561" s="9">
        <f t="shared" si="16"/>
        <v>625</v>
      </c>
      <c r="I561" s="10">
        <f t="shared" si="17"/>
        <v>625</v>
      </c>
      <c r="J561" s="109"/>
    </row>
    <row r="562" spans="1:11" ht="24" customHeight="1">
      <c r="A562" s="5" t="s">
        <v>1250</v>
      </c>
      <c r="B562" s="6" t="s">
        <v>1251</v>
      </c>
      <c r="C562" s="7" t="s">
        <v>1252</v>
      </c>
      <c r="D562" s="6" t="s">
        <v>26</v>
      </c>
      <c r="E562" s="6" t="s">
        <v>22</v>
      </c>
      <c r="F562" s="8">
        <v>6</v>
      </c>
      <c r="G562" s="9">
        <v>2026.97</v>
      </c>
      <c r="H562" s="9">
        <f t="shared" si="16"/>
        <v>2533.71</v>
      </c>
      <c r="I562" s="10">
        <f t="shared" si="17"/>
        <v>15202.26</v>
      </c>
      <c r="J562" s="109"/>
    </row>
    <row r="563" spans="1:11" ht="22.5" customHeight="1">
      <c r="A563" s="5" t="s">
        <v>1253</v>
      </c>
      <c r="B563" s="6" t="s">
        <v>1254</v>
      </c>
      <c r="C563" s="7" t="s">
        <v>1255</v>
      </c>
      <c r="D563" s="6" t="s">
        <v>14</v>
      </c>
      <c r="E563" s="6" t="s">
        <v>22</v>
      </c>
      <c r="F563" s="8">
        <v>3</v>
      </c>
      <c r="G563" s="9">
        <v>152.72999999999999</v>
      </c>
      <c r="H563" s="9">
        <f t="shared" si="16"/>
        <v>190.91</v>
      </c>
      <c r="I563" s="10">
        <f t="shared" si="17"/>
        <v>572.73</v>
      </c>
      <c r="J563" s="109"/>
    </row>
    <row r="564" spans="1:11">
      <c r="A564" s="3" t="s">
        <v>1961</v>
      </c>
      <c r="B564" s="157" t="s">
        <v>1962</v>
      </c>
      <c r="C564" s="157"/>
      <c r="D564" s="157"/>
      <c r="E564" s="157"/>
      <c r="F564" s="157"/>
      <c r="G564" s="157"/>
      <c r="H564" s="3"/>
      <c r="I564" s="4">
        <f>SUM(I565:I588)</f>
        <v>61731.429999999986</v>
      </c>
      <c r="J564"/>
      <c r="K564"/>
    </row>
    <row r="565" spans="1:11" ht="21" customHeight="1">
      <c r="A565" s="5" t="s">
        <v>1256</v>
      </c>
      <c r="B565" s="6" t="s">
        <v>1257</v>
      </c>
      <c r="C565" s="7" t="s">
        <v>1258</v>
      </c>
      <c r="D565" s="6" t="s">
        <v>14</v>
      </c>
      <c r="E565" s="6" t="s">
        <v>22</v>
      </c>
      <c r="F565" s="8">
        <v>62</v>
      </c>
      <c r="G565" s="9">
        <v>17.41</v>
      </c>
      <c r="H565" s="9">
        <f t="shared" si="16"/>
        <v>21.76</v>
      </c>
      <c r="I565" s="10">
        <f t="shared" si="17"/>
        <v>1349.12</v>
      </c>
      <c r="J565" s="109"/>
    </row>
    <row r="566" spans="1:11" ht="18" customHeight="1">
      <c r="A566" s="5" t="s">
        <v>1259</v>
      </c>
      <c r="B566" s="6" t="s">
        <v>1260</v>
      </c>
      <c r="C566" s="7" t="s">
        <v>1261</v>
      </c>
      <c r="D566" s="6" t="s">
        <v>14</v>
      </c>
      <c r="E566" s="6" t="s">
        <v>22</v>
      </c>
      <c r="F566" s="8">
        <v>20</v>
      </c>
      <c r="G566" s="9">
        <v>18.03</v>
      </c>
      <c r="H566" s="9">
        <f t="shared" si="16"/>
        <v>22.54</v>
      </c>
      <c r="I566" s="10">
        <f t="shared" si="17"/>
        <v>450.8</v>
      </c>
      <c r="J566" s="109"/>
    </row>
    <row r="567" spans="1:11" ht="18" customHeight="1">
      <c r="A567" s="5" t="s">
        <v>1262</v>
      </c>
      <c r="B567" s="6" t="s">
        <v>1263</v>
      </c>
      <c r="C567" s="7" t="s">
        <v>1264</v>
      </c>
      <c r="D567" s="6" t="s">
        <v>14</v>
      </c>
      <c r="E567" s="6" t="s">
        <v>22</v>
      </c>
      <c r="F567" s="8">
        <v>5</v>
      </c>
      <c r="G567" s="9">
        <v>19.440000000000001</v>
      </c>
      <c r="H567" s="9">
        <f t="shared" si="16"/>
        <v>24.3</v>
      </c>
      <c r="I567" s="10">
        <f t="shared" si="17"/>
        <v>121.5</v>
      </c>
      <c r="J567" s="109"/>
    </row>
    <row r="568" spans="1:11" ht="23.25" customHeight="1">
      <c r="A568" s="5" t="s">
        <v>1265</v>
      </c>
      <c r="B568" s="6" t="s">
        <v>1266</v>
      </c>
      <c r="C568" s="7" t="s">
        <v>1267</v>
      </c>
      <c r="D568" s="6" t="s">
        <v>14</v>
      </c>
      <c r="E568" s="6" t="s">
        <v>22</v>
      </c>
      <c r="F568" s="8">
        <v>1</v>
      </c>
      <c r="G568" s="9">
        <v>19.440000000000001</v>
      </c>
      <c r="H568" s="9">
        <f t="shared" si="16"/>
        <v>24.3</v>
      </c>
      <c r="I568" s="10">
        <f t="shared" si="17"/>
        <v>24.3</v>
      </c>
      <c r="J568" s="109"/>
    </row>
    <row r="569" spans="1:11" ht="20.25" customHeight="1">
      <c r="A569" s="5" t="s">
        <v>1268</v>
      </c>
      <c r="B569" s="6" t="s">
        <v>1269</v>
      </c>
      <c r="C569" s="7" t="s">
        <v>1270</v>
      </c>
      <c r="D569" s="6" t="s">
        <v>14</v>
      </c>
      <c r="E569" s="6" t="s">
        <v>22</v>
      </c>
      <c r="F569" s="8">
        <v>12</v>
      </c>
      <c r="G569" s="9">
        <v>87.42</v>
      </c>
      <c r="H569" s="9">
        <f t="shared" si="16"/>
        <v>109.28</v>
      </c>
      <c r="I569" s="10">
        <f t="shared" si="17"/>
        <v>1311.36</v>
      </c>
      <c r="J569" s="109"/>
    </row>
    <row r="570" spans="1:11" ht="16.5">
      <c r="A570" s="5" t="s">
        <v>1271</v>
      </c>
      <c r="B570" s="6" t="s">
        <v>1272</v>
      </c>
      <c r="C570" s="7" t="s">
        <v>1273</v>
      </c>
      <c r="D570" s="6" t="s">
        <v>14</v>
      </c>
      <c r="E570" s="6" t="s">
        <v>22</v>
      </c>
      <c r="F570" s="8">
        <v>15</v>
      </c>
      <c r="G570" s="9">
        <v>108.93</v>
      </c>
      <c r="H570" s="9">
        <f t="shared" si="16"/>
        <v>136.16</v>
      </c>
      <c r="I570" s="10">
        <f t="shared" si="17"/>
        <v>2042.4</v>
      </c>
      <c r="J570" s="109"/>
    </row>
    <row r="571" spans="1:11" ht="24.75" customHeight="1">
      <c r="A571" s="5" t="s">
        <v>1274</v>
      </c>
      <c r="B571" s="6" t="s">
        <v>1275</v>
      </c>
      <c r="C571" s="7" t="s">
        <v>1276</v>
      </c>
      <c r="D571" s="6" t="s">
        <v>14</v>
      </c>
      <c r="E571" s="6" t="s">
        <v>22</v>
      </c>
      <c r="F571" s="8">
        <v>1</v>
      </c>
      <c r="G571" s="9">
        <v>110.8</v>
      </c>
      <c r="H571" s="9">
        <f t="shared" si="16"/>
        <v>138.5</v>
      </c>
      <c r="I571" s="10">
        <f t="shared" si="17"/>
        <v>138.5</v>
      </c>
      <c r="J571" s="109"/>
    </row>
    <row r="572" spans="1:11" ht="16.5">
      <c r="A572" s="5" t="s">
        <v>1277</v>
      </c>
      <c r="B572" s="6" t="s">
        <v>1278</v>
      </c>
      <c r="C572" s="7" t="s">
        <v>1279</v>
      </c>
      <c r="D572" s="6" t="s">
        <v>14</v>
      </c>
      <c r="E572" s="6" t="s">
        <v>22</v>
      </c>
      <c r="F572" s="8">
        <v>1</v>
      </c>
      <c r="G572" s="9">
        <v>119.9</v>
      </c>
      <c r="H572" s="9">
        <f t="shared" si="16"/>
        <v>149.88</v>
      </c>
      <c r="I572" s="10">
        <f t="shared" si="17"/>
        <v>149.88</v>
      </c>
      <c r="J572" s="109"/>
    </row>
    <row r="573" spans="1:11" ht="18" customHeight="1">
      <c r="A573" s="5" t="s">
        <v>1280</v>
      </c>
      <c r="B573" s="6" t="s">
        <v>1281</v>
      </c>
      <c r="C573" s="7" t="s">
        <v>1282</v>
      </c>
      <c r="D573" s="6" t="s">
        <v>14</v>
      </c>
      <c r="E573" s="6" t="s">
        <v>22</v>
      </c>
      <c r="F573" s="8">
        <v>3</v>
      </c>
      <c r="G573" s="9">
        <v>224.66</v>
      </c>
      <c r="H573" s="9">
        <f t="shared" si="16"/>
        <v>280.83</v>
      </c>
      <c r="I573" s="10">
        <f t="shared" si="17"/>
        <v>842.49</v>
      </c>
      <c r="J573" s="109"/>
    </row>
    <row r="574" spans="1:11" ht="21" customHeight="1">
      <c r="A574" s="5" t="s">
        <v>1283</v>
      </c>
      <c r="B574" s="6" t="s">
        <v>1284</v>
      </c>
      <c r="C574" s="7" t="s">
        <v>1285</v>
      </c>
      <c r="D574" s="6" t="s">
        <v>14</v>
      </c>
      <c r="E574" s="6" t="s">
        <v>22</v>
      </c>
      <c r="F574" s="8">
        <v>1</v>
      </c>
      <c r="G574" s="9">
        <v>964.4</v>
      </c>
      <c r="H574" s="9">
        <f t="shared" si="16"/>
        <v>1205.5</v>
      </c>
      <c r="I574" s="10">
        <f t="shared" si="17"/>
        <v>1205.5</v>
      </c>
      <c r="J574" s="109"/>
    </row>
    <row r="575" spans="1:11" ht="21.75" customHeight="1">
      <c r="A575" s="5" t="s">
        <v>1286</v>
      </c>
      <c r="B575" s="6" t="s">
        <v>1287</v>
      </c>
      <c r="C575" s="7" t="s">
        <v>1288</v>
      </c>
      <c r="D575" s="6" t="s">
        <v>14</v>
      </c>
      <c r="E575" s="6" t="s">
        <v>22</v>
      </c>
      <c r="F575" s="8">
        <v>2</v>
      </c>
      <c r="G575" s="9">
        <v>2097.7199999999998</v>
      </c>
      <c r="H575" s="9">
        <f t="shared" si="16"/>
        <v>2622.15</v>
      </c>
      <c r="I575" s="10">
        <f t="shared" si="17"/>
        <v>5244.3</v>
      </c>
      <c r="J575" s="109"/>
    </row>
    <row r="576" spans="1:11">
      <c r="A576" s="5" t="s">
        <v>1289</v>
      </c>
      <c r="B576" s="6" t="s">
        <v>1290</v>
      </c>
      <c r="C576" s="7" t="s">
        <v>1291</v>
      </c>
      <c r="D576" s="6" t="s">
        <v>26</v>
      </c>
      <c r="E576" s="6" t="s">
        <v>22</v>
      </c>
      <c r="F576" s="8">
        <v>3</v>
      </c>
      <c r="G576" s="9">
        <v>237.92</v>
      </c>
      <c r="H576" s="9">
        <f t="shared" si="16"/>
        <v>297.39999999999998</v>
      </c>
      <c r="I576" s="10">
        <f t="shared" si="17"/>
        <v>892.2</v>
      </c>
      <c r="J576" s="109"/>
    </row>
    <row r="577" spans="1:11">
      <c r="A577" s="5" t="s">
        <v>1292</v>
      </c>
      <c r="B577" s="6" t="s">
        <v>1713</v>
      </c>
      <c r="C577" s="7" t="s">
        <v>1293</v>
      </c>
      <c r="D577" s="6" t="s">
        <v>14</v>
      </c>
      <c r="E577" s="6" t="s">
        <v>22</v>
      </c>
      <c r="F577" s="8">
        <v>36</v>
      </c>
      <c r="G577" s="9">
        <v>268.14999999999998</v>
      </c>
      <c r="H577" s="9">
        <f t="shared" si="16"/>
        <v>335.19</v>
      </c>
      <c r="I577" s="10">
        <f t="shared" si="17"/>
        <v>12066.84</v>
      </c>
      <c r="J577" s="109"/>
    </row>
    <row r="578" spans="1:11">
      <c r="A578" s="5" t="s">
        <v>1294</v>
      </c>
      <c r="B578" s="6" t="s">
        <v>1295</v>
      </c>
      <c r="C578" s="7" t="s">
        <v>1296</v>
      </c>
      <c r="D578" s="6" t="s">
        <v>26</v>
      </c>
      <c r="E578" s="6" t="s">
        <v>22</v>
      </c>
      <c r="F578" s="8">
        <v>52</v>
      </c>
      <c r="G578" s="9">
        <v>172.45</v>
      </c>
      <c r="H578" s="9">
        <f t="shared" si="16"/>
        <v>215.56</v>
      </c>
      <c r="I578" s="10">
        <f t="shared" si="17"/>
        <v>11209.12</v>
      </c>
      <c r="J578" s="109"/>
    </row>
    <row r="579" spans="1:11">
      <c r="A579" s="5" t="s">
        <v>1297</v>
      </c>
      <c r="B579" s="6" t="s">
        <v>1298</v>
      </c>
      <c r="C579" s="7" t="s">
        <v>1299</v>
      </c>
      <c r="D579" s="6" t="s">
        <v>26</v>
      </c>
      <c r="E579" s="6" t="s">
        <v>22</v>
      </c>
      <c r="F579" s="8">
        <v>8</v>
      </c>
      <c r="G579" s="9">
        <v>292.08999999999997</v>
      </c>
      <c r="H579" s="9">
        <f t="shared" si="16"/>
        <v>365.11</v>
      </c>
      <c r="I579" s="10">
        <f t="shared" si="17"/>
        <v>2920.88</v>
      </c>
      <c r="J579" s="109"/>
    </row>
    <row r="580" spans="1:11" ht="17.25" customHeight="1">
      <c r="A580" s="5" t="s">
        <v>1300</v>
      </c>
      <c r="B580" s="6" t="s">
        <v>1301</v>
      </c>
      <c r="C580" s="7" t="s">
        <v>1302</v>
      </c>
      <c r="D580" s="6" t="s">
        <v>14</v>
      </c>
      <c r="E580" s="6" t="s">
        <v>22</v>
      </c>
      <c r="F580" s="8">
        <v>36</v>
      </c>
      <c r="G580" s="9">
        <v>88.66</v>
      </c>
      <c r="H580" s="9">
        <f t="shared" si="16"/>
        <v>110.83</v>
      </c>
      <c r="I580" s="10">
        <f t="shared" si="17"/>
        <v>3989.88</v>
      </c>
      <c r="J580" s="109"/>
    </row>
    <row r="581" spans="1:11" ht="20.25" customHeight="1">
      <c r="A581" s="5" t="s">
        <v>1303</v>
      </c>
      <c r="B581" s="6" t="s">
        <v>1304</v>
      </c>
      <c r="C581" s="7" t="s">
        <v>1305</v>
      </c>
      <c r="D581" s="6" t="s">
        <v>14</v>
      </c>
      <c r="E581" s="6" t="s">
        <v>22</v>
      </c>
      <c r="F581" s="8">
        <v>1</v>
      </c>
      <c r="G581" s="9">
        <v>91.45</v>
      </c>
      <c r="H581" s="9">
        <f t="shared" si="16"/>
        <v>114.31</v>
      </c>
      <c r="I581" s="10">
        <f t="shared" si="17"/>
        <v>114.31</v>
      </c>
      <c r="J581" s="109"/>
    </row>
    <row r="582" spans="1:11" ht="17.25" customHeight="1">
      <c r="A582" s="5" t="s">
        <v>1306</v>
      </c>
      <c r="B582" s="6" t="s">
        <v>1307</v>
      </c>
      <c r="C582" s="7" t="s">
        <v>1308</v>
      </c>
      <c r="D582" s="6" t="s">
        <v>14</v>
      </c>
      <c r="E582" s="6" t="s">
        <v>22</v>
      </c>
      <c r="F582" s="8">
        <v>1</v>
      </c>
      <c r="G582" s="9">
        <v>98.3</v>
      </c>
      <c r="H582" s="9">
        <f t="shared" si="16"/>
        <v>122.88</v>
      </c>
      <c r="I582" s="10">
        <f t="shared" si="17"/>
        <v>122.88</v>
      </c>
      <c r="J582" s="109"/>
    </row>
    <row r="583" spans="1:11" ht="19.5" customHeight="1">
      <c r="A583" s="5" t="s">
        <v>1309</v>
      </c>
      <c r="B583" s="6" t="s">
        <v>1310</v>
      </c>
      <c r="C583" s="7" t="s">
        <v>1311</v>
      </c>
      <c r="D583" s="6" t="s">
        <v>14</v>
      </c>
      <c r="E583" s="6" t="s">
        <v>22</v>
      </c>
      <c r="F583" s="8">
        <v>14</v>
      </c>
      <c r="G583" s="9">
        <v>91.45</v>
      </c>
      <c r="H583" s="9">
        <f t="shared" si="16"/>
        <v>114.31</v>
      </c>
      <c r="I583" s="10">
        <f t="shared" si="17"/>
        <v>1600.34</v>
      </c>
      <c r="J583" s="109"/>
    </row>
    <row r="584" spans="1:11">
      <c r="A584" s="5" t="s">
        <v>1312</v>
      </c>
      <c r="B584" s="6" t="s">
        <v>1313</v>
      </c>
      <c r="C584" s="7" t="s">
        <v>1314</v>
      </c>
      <c r="D584" s="6" t="s">
        <v>26</v>
      </c>
      <c r="E584" s="6" t="s">
        <v>22</v>
      </c>
      <c r="F584" s="8">
        <v>1</v>
      </c>
      <c r="G584" s="9">
        <v>573.04999999999995</v>
      </c>
      <c r="H584" s="9">
        <f t="shared" si="16"/>
        <v>716.31</v>
      </c>
      <c r="I584" s="10">
        <f t="shared" si="17"/>
        <v>716.31</v>
      </c>
      <c r="J584" s="109"/>
    </row>
    <row r="585" spans="1:11">
      <c r="A585" s="5" t="s">
        <v>1315</v>
      </c>
      <c r="B585" s="6" t="s">
        <v>1316</v>
      </c>
      <c r="C585" s="7" t="s">
        <v>1317</v>
      </c>
      <c r="D585" s="6" t="s">
        <v>26</v>
      </c>
      <c r="E585" s="6" t="s">
        <v>22</v>
      </c>
      <c r="F585" s="8">
        <v>1</v>
      </c>
      <c r="G585" s="9">
        <v>244.34</v>
      </c>
      <c r="H585" s="9">
        <f t="shared" si="16"/>
        <v>305.43</v>
      </c>
      <c r="I585" s="10">
        <f t="shared" si="17"/>
        <v>305.43</v>
      </c>
      <c r="J585" s="109"/>
    </row>
    <row r="586" spans="1:11" ht="19.5" customHeight="1">
      <c r="A586" s="5" t="s">
        <v>1318</v>
      </c>
      <c r="B586" s="6" t="s">
        <v>1319</v>
      </c>
      <c r="C586" s="7" t="s">
        <v>1320</v>
      </c>
      <c r="D586" s="6" t="s">
        <v>14</v>
      </c>
      <c r="E586" s="6" t="s">
        <v>22</v>
      </c>
      <c r="F586" s="8">
        <v>1</v>
      </c>
      <c r="G586" s="9">
        <v>127.11</v>
      </c>
      <c r="H586" s="9">
        <f t="shared" si="16"/>
        <v>158.88999999999999</v>
      </c>
      <c r="I586" s="10">
        <f t="shared" si="17"/>
        <v>158.88999999999999</v>
      </c>
      <c r="J586" s="109"/>
    </row>
    <row r="587" spans="1:11" ht="17.25" customHeight="1">
      <c r="A587" s="5" t="s">
        <v>1321</v>
      </c>
      <c r="B587" s="6" t="s">
        <v>1322</v>
      </c>
      <c r="C587" s="7" t="s">
        <v>1323</v>
      </c>
      <c r="D587" s="6" t="s">
        <v>14</v>
      </c>
      <c r="E587" s="6" t="s">
        <v>22</v>
      </c>
      <c r="F587" s="8">
        <v>8</v>
      </c>
      <c r="G587" s="9">
        <v>631.22</v>
      </c>
      <c r="H587" s="9">
        <f t="shared" si="16"/>
        <v>789.03</v>
      </c>
      <c r="I587" s="10">
        <f t="shared" si="17"/>
        <v>6312.24</v>
      </c>
      <c r="J587" s="109"/>
    </row>
    <row r="588" spans="1:11" ht="21" customHeight="1">
      <c r="A588" s="5" t="s">
        <v>1324</v>
      </c>
      <c r="B588" s="6" t="s">
        <v>1325</v>
      </c>
      <c r="C588" s="7" t="s">
        <v>1326</v>
      </c>
      <c r="D588" s="6" t="s">
        <v>14</v>
      </c>
      <c r="E588" s="6" t="s">
        <v>22</v>
      </c>
      <c r="F588" s="8">
        <v>2</v>
      </c>
      <c r="G588" s="9">
        <v>3376.78</v>
      </c>
      <c r="H588" s="9">
        <f t="shared" si="16"/>
        <v>4220.9799999999996</v>
      </c>
      <c r="I588" s="10">
        <f t="shared" si="17"/>
        <v>8441.9599999999991</v>
      </c>
      <c r="J588" s="109"/>
    </row>
    <row r="589" spans="1:11">
      <c r="A589" s="3" t="s">
        <v>1963</v>
      </c>
      <c r="B589" s="157" t="s">
        <v>1964</v>
      </c>
      <c r="C589" s="157"/>
      <c r="D589" s="157"/>
      <c r="E589" s="157"/>
      <c r="F589" s="157"/>
      <c r="G589" s="157"/>
      <c r="H589" s="3"/>
      <c r="I589" s="4">
        <f>SUM(I590:I611)</f>
        <v>128789.95999999999</v>
      </c>
      <c r="J589"/>
      <c r="K589"/>
    </row>
    <row r="590" spans="1:11" s="119" customFormat="1" ht="16.5">
      <c r="A590" s="121" t="s">
        <v>1327</v>
      </c>
      <c r="B590" s="122" t="s">
        <v>1328</v>
      </c>
      <c r="C590" s="104" t="s">
        <v>1329</v>
      </c>
      <c r="D590" s="122" t="s">
        <v>14</v>
      </c>
      <c r="E590" s="122" t="s">
        <v>28</v>
      </c>
      <c r="F590" s="123">
        <v>1803.5</v>
      </c>
      <c r="G590" s="124">
        <v>16.920000000000002</v>
      </c>
      <c r="H590" s="124">
        <f t="shared" si="16"/>
        <v>21.15</v>
      </c>
      <c r="I590" s="125">
        <f t="shared" si="17"/>
        <v>38144.03</v>
      </c>
      <c r="J590" s="126"/>
      <c r="K590" s="127"/>
    </row>
    <row r="591" spans="1:11" s="119" customFormat="1" ht="16.5">
      <c r="A591" s="121" t="s">
        <v>1330</v>
      </c>
      <c r="B591" s="122" t="s">
        <v>1331</v>
      </c>
      <c r="C591" s="104" t="s">
        <v>1332</v>
      </c>
      <c r="D591" s="122" t="s">
        <v>14</v>
      </c>
      <c r="E591" s="122" t="s">
        <v>28</v>
      </c>
      <c r="F591" s="123">
        <v>164.5</v>
      </c>
      <c r="G591" s="124">
        <v>19.8</v>
      </c>
      <c r="H591" s="124">
        <f t="shared" si="16"/>
        <v>24.75</v>
      </c>
      <c r="I591" s="125">
        <f t="shared" si="17"/>
        <v>4071.38</v>
      </c>
      <c r="J591" s="126"/>
      <c r="K591" s="127"/>
    </row>
    <row r="592" spans="1:11" s="119" customFormat="1" ht="16.5">
      <c r="A592" s="121" t="s">
        <v>1333</v>
      </c>
      <c r="B592" s="122" t="s">
        <v>1334</v>
      </c>
      <c r="C592" s="104" t="s">
        <v>1335</v>
      </c>
      <c r="D592" s="122" t="s">
        <v>14</v>
      </c>
      <c r="E592" s="122" t="s">
        <v>28</v>
      </c>
      <c r="F592" s="123">
        <v>1.1000000000000001</v>
      </c>
      <c r="G592" s="124">
        <v>12.72</v>
      </c>
      <c r="H592" s="124">
        <f t="shared" si="16"/>
        <v>15.9</v>
      </c>
      <c r="I592" s="125">
        <f t="shared" si="17"/>
        <v>17.489999999999998</v>
      </c>
      <c r="J592" s="126"/>
      <c r="K592" s="127"/>
    </row>
    <row r="593" spans="1:11" s="119" customFormat="1" ht="16.5">
      <c r="A593" s="121" t="s">
        <v>1336</v>
      </c>
      <c r="B593" s="122" t="s">
        <v>1337</v>
      </c>
      <c r="C593" s="104" t="s">
        <v>1338</v>
      </c>
      <c r="D593" s="122" t="s">
        <v>14</v>
      </c>
      <c r="E593" s="122" t="s">
        <v>28</v>
      </c>
      <c r="F593" s="123">
        <v>3</v>
      </c>
      <c r="G593" s="124">
        <v>8.31</v>
      </c>
      <c r="H593" s="124">
        <f t="shared" si="16"/>
        <v>10.39</v>
      </c>
      <c r="I593" s="125">
        <f t="shared" si="17"/>
        <v>31.17</v>
      </c>
      <c r="J593" s="126"/>
      <c r="K593" s="127"/>
    </row>
    <row r="594" spans="1:11" s="119" customFormat="1" ht="16.5">
      <c r="A594" s="121" t="s">
        <v>1339</v>
      </c>
      <c r="B594" s="122" t="s">
        <v>1340</v>
      </c>
      <c r="C594" s="104" t="s">
        <v>1341</v>
      </c>
      <c r="D594" s="122" t="s">
        <v>26</v>
      </c>
      <c r="E594" s="122" t="s">
        <v>28</v>
      </c>
      <c r="F594" s="123">
        <v>59.7</v>
      </c>
      <c r="G594" s="124">
        <v>32.35</v>
      </c>
      <c r="H594" s="124">
        <f t="shared" ref="H594:H654" si="18">ROUND(G594+G594*$I$5,2)</f>
        <v>40.44</v>
      </c>
      <c r="I594" s="125">
        <f t="shared" ref="I594:I654" si="19">ROUND(F594*H594,2)</f>
        <v>2414.27</v>
      </c>
      <c r="J594" s="126"/>
      <c r="K594" s="127"/>
    </row>
    <row r="595" spans="1:11" s="119" customFormat="1" ht="19.5" customHeight="1">
      <c r="A595" s="121" t="s">
        <v>1342</v>
      </c>
      <c r="B595" s="122" t="s">
        <v>1343</v>
      </c>
      <c r="C595" s="104" t="s">
        <v>1344</v>
      </c>
      <c r="D595" s="122" t="s">
        <v>26</v>
      </c>
      <c r="E595" s="122" t="s">
        <v>28</v>
      </c>
      <c r="F595" s="123">
        <v>52.4</v>
      </c>
      <c r="G595" s="124">
        <v>46.27</v>
      </c>
      <c r="H595" s="124">
        <f t="shared" si="18"/>
        <v>57.84</v>
      </c>
      <c r="I595" s="125">
        <f t="shared" si="19"/>
        <v>3030.82</v>
      </c>
      <c r="J595" s="126"/>
      <c r="K595" s="127"/>
    </row>
    <row r="596" spans="1:11" s="119" customFormat="1" ht="18" customHeight="1">
      <c r="A596" s="121" t="s">
        <v>1345</v>
      </c>
      <c r="B596" s="122" t="s">
        <v>1346</v>
      </c>
      <c r="C596" s="104" t="s">
        <v>1347</v>
      </c>
      <c r="D596" s="122" t="s">
        <v>26</v>
      </c>
      <c r="E596" s="122" t="s">
        <v>28</v>
      </c>
      <c r="F596" s="123">
        <v>147.1</v>
      </c>
      <c r="G596" s="124">
        <v>39.869999999999997</v>
      </c>
      <c r="H596" s="124">
        <f t="shared" si="18"/>
        <v>49.84</v>
      </c>
      <c r="I596" s="125">
        <f t="shared" si="19"/>
        <v>7331.46</v>
      </c>
      <c r="J596" s="126"/>
      <c r="K596" s="127"/>
    </row>
    <row r="597" spans="1:11" s="119" customFormat="1" ht="17.25" customHeight="1">
      <c r="A597" s="121" t="s">
        <v>1348</v>
      </c>
      <c r="B597" s="122" t="s">
        <v>1349</v>
      </c>
      <c r="C597" s="104" t="s">
        <v>1350</v>
      </c>
      <c r="D597" s="122" t="s">
        <v>26</v>
      </c>
      <c r="E597" s="122" t="s">
        <v>28</v>
      </c>
      <c r="F597" s="123">
        <v>55</v>
      </c>
      <c r="G597" s="124">
        <v>55.79</v>
      </c>
      <c r="H597" s="124">
        <f t="shared" si="18"/>
        <v>69.739999999999995</v>
      </c>
      <c r="I597" s="125">
        <f t="shared" si="19"/>
        <v>3835.7</v>
      </c>
      <c r="J597" s="126"/>
      <c r="K597" s="127"/>
    </row>
    <row r="598" spans="1:11" s="119" customFormat="1" ht="18" customHeight="1">
      <c r="A598" s="121" t="s">
        <v>1351</v>
      </c>
      <c r="B598" s="122" t="s">
        <v>1197</v>
      </c>
      <c r="C598" s="104" t="s">
        <v>1198</v>
      </c>
      <c r="D598" s="122" t="s">
        <v>26</v>
      </c>
      <c r="E598" s="122" t="s">
        <v>28</v>
      </c>
      <c r="F598" s="123">
        <v>962</v>
      </c>
      <c r="G598" s="124">
        <v>28.85</v>
      </c>
      <c r="H598" s="124">
        <f t="shared" si="18"/>
        <v>36.06</v>
      </c>
      <c r="I598" s="125">
        <f t="shared" si="19"/>
        <v>34689.72</v>
      </c>
      <c r="J598" s="126"/>
      <c r="K598" s="127"/>
    </row>
    <row r="599" spans="1:11" s="119" customFormat="1" ht="18" customHeight="1">
      <c r="A599" s="121" t="s">
        <v>1352</v>
      </c>
      <c r="B599" s="122" t="s">
        <v>1353</v>
      </c>
      <c r="C599" s="104" t="s">
        <v>1354</v>
      </c>
      <c r="D599" s="122" t="s">
        <v>26</v>
      </c>
      <c r="E599" s="122" t="s">
        <v>28</v>
      </c>
      <c r="F599" s="123">
        <v>127.1</v>
      </c>
      <c r="G599" s="124">
        <v>82.81</v>
      </c>
      <c r="H599" s="124">
        <f t="shared" si="18"/>
        <v>103.51</v>
      </c>
      <c r="I599" s="125">
        <f t="shared" si="19"/>
        <v>13156.12</v>
      </c>
      <c r="J599" s="126"/>
      <c r="K599" s="127"/>
    </row>
    <row r="600" spans="1:11" s="119" customFormat="1" ht="16.5">
      <c r="A600" s="121" t="s">
        <v>1355</v>
      </c>
      <c r="B600" s="122" t="s">
        <v>1356</v>
      </c>
      <c r="C600" s="104" t="s">
        <v>1357</v>
      </c>
      <c r="D600" s="122" t="s">
        <v>14</v>
      </c>
      <c r="E600" s="122" t="s">
        <v>22</v>
      </c>
      <c r="F600" s="123">
        <v>6</v>
      </c>
      <c r="G600" s="124">
        <v>162.43</v>
      </c>
      <c r="H600" s="124">
        <f t="shared" si="18"/>
        <v>203.04</v>
      </c>
      <c r="I600" s="125">
        <f t="shared" si="19"/>
        <v>1218.24</v>
      </c>
      <c r="J600" s="126"/>
      <c r="K600" s="127"/>
    </row>
    <row r="601" spans="1:11" s="119" customFormat="1" ht="16.5">
      <c r="A601" s="121" t="s">
        <v>1358</v>
      </c>
      <c r="B601" s="122" t="s">
        <v>1359</v>
      </c>
      <c r="C601" s="104" t="s">
        <v>1360</v>
      </c>
      <c r="D601" s="122" t="s">
        <v>14</v>
      </c>
      <c r="E601" s="122" t="s">
        <v>22</v>
      </c>
      <c r="F601" s="123">
        <v>14</v>
      </c>
      <c r="G601" s="124">
        <v>255.76</v>
      </c>
      <c r="H601" s="124">
        <f t="shared" si="18"/>
        <v>319.7</v>
      </c>
      <c r="I601" s="125">
        <f t="shared" si="19"/>
        <v>4475.8</v>
      </c>
      <c r="J601" s="126"/>
      <c r="K601" s="127"/>
    </row>
    <row r="602" spans="1:11" s="119" customFormat="1" ht="16.5">
      <c r="A602" s="121" t="s">
        <v>1361</v>
      </c>
      <c r="B602" s="122" t="s">
        <v>1203</v>
      </c>
      <c r="C602" s="104" t="s">
        <v>1204</v>
      </c>
      <c r="D602" s="122" t="s">
        <v>14</v>
      </c>
      <c r="E602" s="122" t="s">
        <v>22</v>
      </c>
      <c r="F602" s="123">
        <v>14</v>
      </c>
      <c r="G602" s="124">
        <v>17.579999999999998</v>
      </c>
      <c r="H602" s="124">
        <f t="shared" si="18"/>
        <v>21.98</v>
      </c>
      <c r="I602" s="125">
        <f t="shared" si="19"/>
        <v>307.72000000000003</v>
      </c>
      <c r="J602" s="126"/>
      <c r="K602" s="127"/>
    </row>
    <row r="603" spans="1:11" s="119" customFormat="1" ht="16.5">
      <c r="A603" s="121" t="s">
        <v>1362</v>
      </c>
      <c r="B603" s="122" t="s">
        <v>1365</v>
      </c>
      <c r="C603" s="104" t="s">
        <v>1366</v>
      </c>
      <c r="D603" s="122" t="s">
        <v>14</v>
      </c>
      <c r="E603" s="122" t="s">
        <v>22</v>
      </c>
      <c r="F603" s="123">
        <v>82</v>
      </c>
      <c r="G603" s="124">
        <v>15.49</v>
      </c>
      <c r="H603" s="124">
        <f t="shared" si="18"/>
        <v>19.36</v>
      </c>
      <c r="I603" s="125">
        <f t="shared" si="19"/>
        <v>1587.52</v>
      </c>
      <c r="J603" s="126"/>
      <c r="K603" s="127"/>
    </row>
    <row r="604" spans="1:11" s="119" customFormat="1" ht="16.5">
      <c r="A604" s="121" t="s">
        <v>1363</v>
      </c>
      <c r="B604" s="122" t="s">
        <v>1368</v>
      </c>
      <c r="C604" s="104" t="s">
        <v>1369</v>
      </c>
      <c r="D604" s="122" t="s">
        <v>14</v>
      </c>
      <c r="E604" s="122" t="s">
        <v>22</v>
      </c>
      <c r="F604" s="123">
        <v>165</v>
      </c>
      <c r="G604" s="124">
        <v>28.08</v>
      </c>
      <c r="H604" s="124">
        <f t="shared" si="18"/>
        <v>35.1</v>
      </c>
      <c r="I604" s="125">
        <f t="shared" si="19"/>
        <v>5791.5</v>
      </c>
      <c r="J604" s="126"/>
      <c r="K604" s="127"/>
    </row>
    <row r="605" spans="1:11" s="119" customFormat="1" ht="16.5">
      <c r="A605" s="121" t="s">
        <v>1364</v>
      </c>
      <c r="B605" s="122" t="s">
        <v>1372</v>
      </c>
      <c r="C605" s="104" t="s">
        <v>1373</v>
      </c>
      <c r="D605" s="122" t="s">
        <v>14</v>
      </c>
      <c r="E605" s="122" t="s">
        <v>22</v>
      </c>
      <c r="F605" s="123">
        <v>16</v>
      </c>
      <c r="G605" s="124">
        <v>39.5</v>
      </c>
      <c r="H605" s="124">
        <f t="shared" si="18"/>
        <v>49.38</v>
      </c>
      <c r="I605" s="125">
        <f t="shared" si="19"/>
        <v>790.08</v>
      </c>
      <c r="J605" s="126"/>
      <c r="K605" s="127"/>
    </row>
    <row r="606" spans="1:11" s="119" customFormat="1" ht="16.5">
      <c r="A606" s="121" t="s">
        <v>1367</v>
      </c>
      <c r="B606" s="122" t="s">
        <v>1375</v>
      </c>
      <c r="C606" s="104" t="s">
        <v>1376</v>
      </c>
      <c r="D606" s="122" t="s">
        <v>14</v>
      </c>
      <c r="E606" s="122" t="s">
        <v>22</v>
      </c>
      <c r="F606" s="123">
        <v>34</v>
      </c>
      <c r="G606" s="124">
        <v>34.32</v>
      </c>
      <c r="H606" s="124">
        <f t="shared" si="18"/>
        <v>42.9</v>
      </c>
      <c r="I606" s="125">
        <f t="shared" si="19"/>
        <v>1458.6</v>
      </c>
      <c r="J606" s="126"/>
      <c r="K606" s="127"/>
    </row>
    <row r="607" spans="1:11" s="119" customFormat="1" ht="15" customHeight="1">
      <c r="A607" s="121" t="s">
        <v>1370</v>
      </c>
      <c r="B607" s="122">
        <v>92693</v>
      </c>
      <c r="C607" s="104" t="s">
        <v>2008</v>
      </c>
      <c r="D607" s="122" t="s">
        <v>14</v>
      </c>
      <c r="E607" s="122" t="s">
        <v>22</v>
      </c>
      <c r="F607" s="123">
        <v>2</v>
      </c>
      <c r="G607" s="124">
        <v>14.51</v>
      </c>
      <c r="H607" s="124">
        <f t="shared" si="18"/>
        <v>18.14</v>
      </c>
      <c r="I607" s="125">
        <f t="shared" si="19"/>
        <v>36.28</v>
      </c>
      <c r="J607" s="126"/>
      <c r="K607" s="127"/>
    </row>
    <row r="608" spans="1:11" s="119" customFormat="1" ht="16.5">
      <c r="A608" s="121" t="s">
        <v>1371</v>
      </c>
      <c r="B608" s="122" t="s">
        <v>1379</v>
      </c>
      <c r="C608" s="104" t="s">
        <v>1380</v>
      </c>
      <c r="D608" s="122" t="s">
        <v>14</v>
      </c>
      <c r="E608" s="122" t="s">
        <v>22</v>
      </c>
      <c r="F608" s="123">
        <v>14</v>
      </c>
      <c r="G608" s="124">
        <v>53</v>
      </c>
      <c r="H608" s="124">
        <f t="shared" si="18"/>
        <v>66.25</v>
      </c>
      <c r="I608" s="125">
        <f t="shared" si="19"/>
        <v>927.5</v>
      </c>
      <c r="J608" s="126"/>
      <c r="K608" s="127"/>
    </row>
    <row r="609" spans="1:11" s="119" customFormat="1" ht="16.5">
      <c r="A609" s="121" t="s">
        <v>1374</v>
      </c>
      <c r="B609" s="122" t="s">
        <v>1381</v>
      </c>
      <c r="C609" s="104" t="s">
        <v>1382</v>
      </c>
      <c r="D609" s="122" t="s">
        <v>14</v>
      </c>
      <c r="E609" s="122" t="s">
        <v>22</v>
      </c>
      <c r="F609" s="123">
        <v>25</v>
      </c>
      <c r="G609" s="124">
        <v>118.24</v>
      </c>
      <c r="H609" s="124">
        <f t="shared" si="18"/>
        <v>147.80000000000001</v>
      </c>
      <c r="I609" s="125">
        <f t="shared" si="19"/>
        <v>3695</v>
      </c>
      <c r="J609" s="126"/>
      <c r="K609" s="127"/>
    </row>
    <row r="610" spans="1:11" s="119" customFormat="1" ht="16.5">
      <c r="A610" s="121" t="s">
        <v>1377</v>
      </c>
      <c r="B610" s="122" t="s">
        <v>1383</v>
      </c>
      <c r="C610" s="104" t="s">
        <v>1384</v>
      </c>
      <c r="D610" s="122" t="s">
        <v>14</v>
      </c>
      <c r="E610" s="122" t="s">
        <v>22</v>
      </c>
      <c r="F610" s="123">
        <v>28</v>
      </c>
      <c r="G610" s="124">
        <v>33.880000000000003</v>
      </c>
      <c r="H610" s="124">
        <f t="shared" si="18"/>
        <v>42.35</v>
      </c>
      <c r="I610" s="125">
        <f t="shared" si="19"/>
        <v>1185.8</v>
      </c>
      <c r="J610" s="126"/>
      <c r="K610" s="127"/>
    </row>
    <row r="611" spans="1:11" s="119" customFormat="1" ht="16.5">
      <c r="A611" s="121" t="s">
        <v>1378</v>
      </c>
      <c r="B611" s="122" t="s">
        <v>1385</v>
      </c>
      <c r="C611" s="104" t="s">
        <v>1386</v>
      </c>
      <c r="D611" s="122" t="s">
        <v>14</v>
      </c>
      <c r="E611" s="122" t="s">
        <v>22</v>
      </c>
      <c r="F611" s="123">
        <v>16</v>
      </c>
      <c r="G611" s="124">
        <v>29.69</v>
      </c>
      <c r="H611" s="124">
        <f t="shared" si="18"/>
        <v>37.11</v>
      </c>
      <c r="I611" s="125">
        <f t="shared" si="19"/>
        <v>593.76</v>
      </c>
      <c r="J611" s="126"/>
      <c r="K611" s="127"/>
    </row>
    <row r="612" spans="1:11">
      <c r="A612" s="3" t="s">
        <v>1965</v>
      </c>
      <c r="B612" s="157" t="s">
        <v>1966</v>
      </c>
      <c r="C612" s="157"/>
      <c r="D612" s="157"/>
      <c r="E612" s="157"/>
      <c r="F612" s="157"/>
      <c r="G612" s="157"/>
      <c r="H612" s="3"/>
      <c r="I612" s="4">
        <f>SUM(I613:I627)</f>
        <v>398796.15</v>
      </c>
      <c r="J612"/>
      <c r="K612"/>
    </row>
    <row r="613" spans="1:11" ht="16.5">
      <c r="A613" s="5" t="s">
        <v>1387</v>
      </c>
      <c r="B613" s="6" t="s">
        <v>1212</v>
      </c>
      <c r="C613" s="7" t="s">
        <v>1213</v>
      </c>
      <c r="D613" s="6" t="s">
        <v>14</v>
      </c>
      <c r="E613" s="6" t="s">
        <v>28</v>
      </c>
      <c r="F613" s="8">
        <v>9737.83</v>
      </c>
      <c r="G613" s="9">
        <v>3.83</v>
      </c>
      <c r="H613" s="9">
        <f t="shared" si="18"/>
        <v>4.79</v>
      </c>
      <c r="I613" s="10">
        <f t="shared" si="19"/>
        <v>46644.21</v>
      </c>
      <c r="J613" s="109"/>
    </row>
    <row r="614" spans="1:11" ht="16.5">
      <c r="A614" s="5" t="s">
        <v>1388</v>
      </c>
      <c r="B614" s="6" t="s">
        <v>1389</v>
      </c>
      <c r="C614" s="7" t="s">
        <v>1390</v>
      </c>
      <c r="D614" s="6" t="s">
        <v>14</v>
      </c>
      <c r="E614" s="6" t="s">
        <v>28</v>
      </c>
      <c r="F614" s="8">
        <v>4192</v>
      </c>
      <c r="G614" s="9">
        <v>5.89</v>
      </c>
      <c r="H614" s="9">
        <f t="shared" si="18"/>
        <v>7.36</v>
      </c>
      <c r="I614" s="10">
        <f t="shared" si="19"/>
        <v>30853.119999999999</v>
      </c>
      <c r="J614" s="109"/>
    </row>
    <row r="615" spans="1:11" ht="16.5">
      <c r="A615" s="5" t="s">
        <v>1391</v>
      </c>
      <c r="B615" s="6" t="s">
        <v>1392</v>
      </c>
      <c r="C615" s="7" t="s">
        <v>1393</v>
      </c>
      <c r="D615" s="6" t="s">
        <v>14</v>
      </c>
      <c r="E615" s="6" t="s">
        <v>28</v>
      </c>
      <c r="F615" s="8">
        <v>5078.8999999999996</v>
      </c>
      <c r="G615" s="9">
        <v>8.2100000000000009</v>
      </c>
      <c r="H615" s="9">
        <f t="shared" si="18"/>
        <v>10.26</v>
      </c>
      <c r="I615" s="10">
        <f t="shared" si="19"/>
        <v>52109.51</v>
      </c>
      <c r="J615" s="109"/>
    </row>
    <row r="616" spans="1:11" ht="16.5">
      <c r="A616" s="5" t="s">
        <v>1394</v>
      </c>
      <c r="B616" s="6" t="s">
        <v>1395</v>
      </c>
      <c r="C616" s="7" t="s">
        <v>1396</v>
      </c>
      <c r="D616" s="6" t="s">
        <v>14</v>
      </c>
      <c r="E616" s="6" t="s">
        <v>28</v>
      </c>
      <c r="F616" s="8">
        <v>1965.35</v>
      </c>
      <c r="G616" s="9">
        <v>14.6</v>
      </c>
      <c r="H616" s="9">
        <f t="shared" si="18"/>
        <v>18.25</v>
      </c>
      <c r="I616" s="10">
        <f t="shared" si="19"/>
        <v>35867.64</v>
      </c>
      <c r="J616" s="109"/>
    </row>
    <row r="617" spans="1:11" ht="16.5">
      <c r="A617" s="5" t="s">
        <v>1397</v>
      </c>
      <c r="B617" s="6" t="s">
        <v>1398</v>
      </c>
      <c r="C617" s="7" t="s">
        <v>1399</v>
      </c>
      <c r="D617" s="6" t="s">
        <v>14</v>
      </c>
      <c r="E617" s="6" t="s">
        <v>28</v>
      </c>
      <c r="F617" s="8">
        <v>462.8</v>
      </c>
      <c r="G617" s="9">
        <v>6.28</v>
      </c>
      <c r="H617" s="9">
        <f t="shared" si="18"/>
        <v>7.85</v>
      </c>
      <c r="I617" s="10">
        <f t="shared" si="19"/>
        <v>3632.98</v>
      </c>
      <c r="J617" s="109"/>
    </row>
    <row r="618" spans="1:11" ht="16.5">
      <c r="A618" s="5" t="s">
        <v>1400</v>
      </c>
      <c r="B618" s="6" t="s">
        <v>1401</v>
      </c>
      <c r="C618" s="7" t="s">
        <v>1402</v>
      </c>
      <c r="D618" s="6" t="s">
        <v>14</v>
      </c>
      <c r="E618" s="6" t="s">
        <v>28</v>
      </c>
      <c r="F618" s="8">
        <v>161</v>
      </c>
      <c r="G618" s="9">
        <v>8.9700000000000006</v>
      </c>
      <c r="H618" s="9">
        <f t="shared" si="18"/>
        <v>11.21</v>
      </c>
      <c r="I618" s="10">
        <f t="shared" si="19"/>
        <v>1804.81</v>
      </c>
      <c r="J618" s="109"/>
    </row>
    <row r="619" spans="1:11" ht="16.5">
      <c r="A619" s="5" t="s">
        <v>1403</v>
      </c>
      <c r="B619" s="6" t="s">
        <v>1404</v>
      </c>
      <c r="C619" s="7" t="s">
        <v>1405</v>
      </c>
      <c r="D619" s="6" t="s">
        <v>14</v>
      </c>
      <c r="E619" s="6" t="s">
        <v>28</v>
      </c>
      <c r="F619" s="8">
        <v>606.4</v>
      </c>
      <c r="G619" s="9">
        <v>14.2</v>
      </c>
      <c r="H619" s="9">
        <f t="shared" si="18"/>
        <v>17.75</v>
      </c>
      <c r="I619" s="10">
        <f t="shared" si="19"/>
        <v>10763.6</v>
      </c>
      <c r="J619" s="109"/>
    </row>
    <row r="620" spans="1:11" ht="24.75">
      <c r="A620" s="5" t="s">
        <v>1406</v>
      </c>
      <c r="B620" s="6" t="s">
        <v>1407</v>
      </c>
      <c r="C620" s="7" t="s">
        <v>1408</v>
      </c>
      <c r="D620" s="6" t="s">
        <v>14</v>
      </c>
      <c r="E620" s="6" t="s">
        <v>28</v>
      </c>
      <c r="F620" s="8">
        <v>175.5</v>
      </c>
      <c r="G620" s="9">
        <v>23.8</v>
      </c>
      <c r="H620" s="9">
        <f t="shared" si="18"/>
        <v>29.75</v>
      </c>
      <c r="I620" s="10">
        <f t="shared" si="19"/>
        <v>5221.13</v>
      </c>
      <c r="J620" s="109"/>
    </row>
    <row r="621" spans="1:11" ht="24.75">
      <c r="A621" s="5" t="s">
        <v>1409</v>
      </c>
      <c r="B621" s="6" t="s">
        <v>1410</v>
      </c>
      <c r="C621" s="7" t="s">
        <v>1411</v>
      </c>
      <c r="D621" s="6" t="s">
        <v>14</v>
      </c>
      <c r="E621" s="6" t="s">
        <v>28</v>
      </c>
      <c r="F621" s="8">
        <v>190.8</v>
      </c>
      <c r="G621" s="9">
        <v>32.81</v>
      </c>
      <c r="H621" s="9">
        <f t="shared" si="18"/>
        <v>41.01</v>
      </c>
      <c r="I621" s="10">
        <f t="shared" si="19"/>
        <v>7824.71</v>
      </c>
      <c r="J621" s="109"/>
    </row>
    <row r="622" spans="1:11" ht="24.75">
      <c r="A622" s="5" t="s">
        <v>1412</v>
      </c>
      <c r="B622" s="6" t="s">
        <v>1413</v>
      </c>
      <c r="C622" s="7" t="s">
        <v>1414</v>
      </c>
      <c r="D622" s="6" t="s">
        <v>14</v>
      </c>
      <c r="E622" s="6" t="s">
        <v>28</v>
      </c>
      <c r="F622" s="8">
        <v>132.30000000000001</v>
      </c>
      <c r="G622" s="9">
        <v>47.52</v>
      </c>
      <c r="H622" s="9">
        <f t="shared" si="18"/>
        <v>59.4</v>
      </c>
      <c r="I622" s="10">
        <f t="shared" si="19"/>
        <v>7858.62</v>
      </c>
      <c r="J622" s="109"/>
    </row>
    <row r="623" spans="1:11" ht="24.75">
      <c r="A623" s="5" t="s">
        <v>1415</v>
      </c>
      <c r="B623" s="6" t="s">
        <v>1416</v>
      </c>
      <c r="C623" s="7" t="s">
        <v>1417</v>
      </c>
      <c r="D623" s="6" t="s">
        <v>14</v>
      </c>
      <c r="E623" s="6" t="s">
        <v>28</v>
      </c>
      <c r="F623" s="8">
        <v>223.6</v>
      </c>
      <c r="G623" s="9">
        <v>84.89</v>
      </c>
      <c r="H623" s="9">
        <f t="shared" si="18"/>
        <v>106.11</v>
      </c>
      <c r="I623" s="10">
        <f t="shared" si="19"/>
        <v>23726.2</v>
      </c>
      <c r="J623" s="109"/>
    </row>
    <row r="624" spans="1:11" ht="24.75">
      <c r="A624" s="5" t="s">
        <v>1418</v>
      </c>
      <c r="B624" s="6" t="s">
        <v>1419</v>
      </c>
      <c r="C624" s="7" t="s">
        <v>1420</v>
      </c>
      <c r="D624" s="6" t="s">
        <v>14</v>
      </c>
      <c r="E624" s="6" t="s">
        <v>28</v>
      </c>
      <c r="F624" s="8">
        <v>52.8</v>
      </c>
      <c r="G624" s="9">
        <v>110.23</v>
      </c>
      <c r="H624" s="9">
        <f t="shared" si="18"/>
        <v>137.79</v>
      </c>
      <c r="I624" s="10">
        <f t="shared" si="19"/>
        <v>7275.31</v>
      </c>
      <c r="J624" s="109"/>
    </row>
    <row r="625" spans="1:11" ht="24.75">
      <c r="A625" s="5" t="s">
        <v>1421</v>
      </c>
      <c r="B625" s="6" t="s">
        <v>1422</v>
      </c>
      <c r="C625" s="7" t="s">
        <v>1423</v>
      </c>
      <c r="D625" s="6" t="s">
        <v>14</v>
      </c>
      <c r="E625" s="6" t="s">
        <v>28</v>
      </c>
      <c r="F625" s="8">
        <v>61.6</v>
      </c>
      <c r="G625" s="9">
        <v>163.36000000000001</v>
      </c>
      <c r="H625" s="9">
        <f t="shared" si="18"/>
        <v>204.2</v>
      </c>
      <c r="I625" s="10">
        <f t="shared" si="19"/>
        <v>12578.72</v>
      </c>
      <c r="J625" s="109"/>
    </row>
    <row r="626" spans="1:11" ht="24.75">
      <c r="A626" s="5" t="s">
        <v>1424</v>
      </c>
      <c r="B626" s="6" t="s">
        <v>1425</v>
      </c>
      <c r="C626" s="7" t="s">
        <v>1426</v>
      </c>
      <c r="D626" s="6" t="s">
        <v>14</v>
      </c>
      <c r="E626" s="6" t="s">
        <v>28</v>
      </c>
      <c r="F626" s="8">
        <v>211.2</v>
      </c>
      <c r="G626" s="9">
        <v>216.18</v>
      </c>
      <c r="H626" s="9">
        <f t="shared" si="18"/>
        <v>270.23</v>
      </c>
      <c r="I626" s="10">
        <f t="shared" si="19"/>
        <v>57072.58</v>
      </c>
      <c r="J626" s="109"/>
    </row>
    <row r="627" spans="1:11" ht="24.75">
      <c r="A627" s="5" t="s">
        <v>1427</v>
      </c>
      <c r="B627" s="6" t="s">
        <v>1428</v>
      </c>
      <c r="C627" s="7" t="s">
        <v>1429</v>
      </c>
      <c r="D627" s="6" t="s">
        <v>14</v>
      </c>
      <c r="E627" s="6" t="s">
        <v>28</v>
      </c>
      <c r="F627" s="8">
        <v>273.60000000000002</v>
      </c>
      <c r="G627" s="9">
        <v>279.42</v>
      </c>
      <c r="H627" s="9">
        <f t="shared" si="18"/>
        <v>349.28</v>
      </c>
      <c r="I627" s="10">
        <f t="shared" si="19"/>
        <v>95563.01</v>
      </c>
      <c r="J627" s="109"/>
    </row>
    <row r="628" spans="1:11">
      <c r="A628" s="3" t="s">
        <v>1967</v>
      </c>
      <c r="B628" s="157" t="s">
        <v>1968</v>
      </c>
      <c r="C628" s="157"/>
      <c r="D628" s="157"/>
      <c r="E628" s="157"/>
      <c r="F628" s="157"/>
      <c r="G628" s="157"/>
      <c r="H628" s="3"/>
      <c r="I628" s="4">
        <f>SUM(I629:I633)</f>
        <v>45788.22</v>
      </c>
      <c r="J628"/>
      <c r="K628"/>
    </row>
    <row r="629" spans="1:11" ht="16.5">
      <c r="A629" s="5" t="s">
        <v>1430</v>
      </c>
      <c r="B629" s="6" t="s">
        <v>1431</v>
      </c>
      <c r="C629" s="7" t="s">
        <v>1432</v>
      </c>
      <c r="D629" s="6" t="s">
        <v>26</v>
      </c>
      <c r="E629" s="6" t="s">
        <v>28</v>
      </c>
      <c r="F629" s="8">
        <v>3.4</v>
      </c>
      <c r="G629" s="9">
        <v>145.66999999999999</v>
      </c>
      <c r="H629" s="9">
        <f t="shared" si="18"/>
        <v>182.09</v>
      </c>
      <c r="I629" s="10">
        <f t="shared" si="19"/>
        <v>619.11</v>
      </c>
      <c r="J629" s="109"/>
    </row>
    <row r="630" spans="1:11" ht="16.5">
      <c r="A630" s="5" t="s">
        <v>1433</v>
      </c>
      <c r="B630" s="6" t="s">
        <v>1434</v>
      </c>
      <c r="C630" s="7" t="s">
        <v>1435</v>
      </c>
      <c r="D630" s="6" t="s">
        <v>26</v>
      </c>
      <c r="E630" s="6" t="s">
        <v>28</v>
      </c>
      <c r="F630" s="8">
        <v>45.7</v>
      </c>
      <c r="G630" s="9">
        <v>190.94</v>
      </c>
      <c r="H630" s="9">
        <f t="shared" si="18"/>
        <v>238.68</v>
      </c>
      <c r="I630" s="10">
        <f t="shared" si="19"/>
        <v>10907.68</v>
      </c>
      <c r="J630" s="109"/>
    </row>
    <row r="631" spans="1:11" ht="16.5">
      <c r="A631" s="5" t="s">
        <v>1436</v>
      </c>
      <c r="B631" s="6" t="s">
        <v>1437</v>
      </c>
      <c r="C631" s="7" t="s">
        <v>1438</v>
      </c>
      <c r="D631" s="6" t="s">
        <v>26</v>
      </c>
      <c r="E631" s="6" t="s">
        <v>28</v>
      </c>
      <c r="F631" s="8">
        <v>211.6</v>
      </c>
      <c r="G631" s="9">
        <v>110.84</v>
      </c>
      <c r="H631" s="9">
        <f t="shared" si="18"/>
        <v>138.55000000000001</v>
      </c>
      <c r="I631" s="10">
        <f t="shared" si="19"/>
        <v>29317.18</v>
      </c>
      <c r="J631" s="109"/>
    </row>
    <row r="632" spans="1:11" ht="16.5">
      <c r="A632" s="5" t="s">
        <v>1439</v>
      </c>
      <c r="B632" s="6" t="s">
        <v>1440</v>
      </c>
      <c r="C632" s="7" t="s">
        <v>1441</v>
      </c>
      <c r="D632" s="6" t="s">
        <v>26</v>
      </c>
      <c r="E632" s="6" t="s">
        <v>28</v>
      </c>
      <c r="F632" s="8">
        <v>2.9</v>
      </c>
      <c r="G632" s="9">
        <v>172.34</v>
      </c>
      <c r="H632" s="9">
        <f t="shared" si="18"/>
        <v>215.43</v>
      </c>
      <c r="I632" s="10">
        <f t="shared" si="19"/>
        <v>624.75</v>
      </c>
      <c r="J632" s="109"/>
    </row>
    <row r="633" spans="1:11" ht="24.75">
      <c r="A633" s="5" t="s">
        <v>1442</v>
      </c>
      <c r="B633" s="6" t="s">
        <v>1443</v>
      </c>
      <c r="C633" s="7" t="s">
        <v>1444</v>
      </c>
      <c r="D633" s="6" t="s">
        <v>14</v>
      </c>
      <c r="E633" s="6" t="s">
        <v>28</v>
      </c>
      <c r="F633" s="8">
        <v>160.1</v>
      </c>
      <c r="G633" s="9">
        <v>21.58</v>
      </c>
      <c r="H633" s="9">
        <f t="shared" si="18"/>
        <v>26.98</v>
      </c>
      <c r="I633" s="10">
        <f t="shared" si="19"/>
        <v>4319.5</v>
      </c>
      <c r="J633" s="109"/>
    </row>
    <row r="634" spans="1:11">
      <c r="A634" s="3" t="s">
        <v>1969</v>
      </c>
      <c r="B634" s="157" t="s">
        <v>1970</v>
      </c>
      <c r="C634" s="157"/>
      <c r="D634" s="157"/>
      <c r="E634" s="157"/>
      <c r="F634" s="157"/>
      <c r="G634" s="157"/>
      <c r="H634" s="3"/>
      <c r="I634" s="4">
        <f>SUM(I635:I651)</f>
        <v>81698.540000000008</v>
      </c>
      <c r="J634"/>
      <c r="K634"/>
    </row>
    <row r="635" spans="1:11" ht="16.5">
      <c r="A635" s="5" t="s">
        <v>1445</v>
      </c>
      <c r="B635" s="6" t="s">
        <v>1446</v>
      </c>
      <c r="C635" s="7" t="s">
        <v>1447</v>
      </c>
      <c r="D635" s="6" t="s">
        <v>14</v>
      </c>
      <c r="E635" s="6" t="s">
        <v>22</v>
      </c>
      <c r="F635" s="8">
        <v>238</v>
      </c>
      <c r="G635" s="9">
        <v>30.02</v>
      </c>
      <c r="H635" s="9">
        <f t="shared" si="18"/>
        <v>37.53</v>
      </c>
      <c r="I635" s="10">
        <f t="shared" si="19"/>
        <v>8932.14</v>
      </c>
      <c r="J635" s="109"/>
    </row>
    <row r="636" spans="1:11" ht="16.5">
      <c r="A636" s="5" t="s">
        <v>1448</v>
      </c>
      <c r="B636" s="6" t="s">
        <v>1449</v>
      </c>
      <c r="C636" s="7" t="s">
        <v>1450</v>
      </c>
      <c r="D636" s="6" t="s">
        <v>14</v>
      </c>
      <c r="E636" s="6" t="s">
        <v>22</v>
      </c>
      <c r="F636" s="8">
        <v>44</v>
      </c>
      <c r="G636" s="9">
        <v>32.090000000000003</v>
      </c>
      <c r="H636" s="9">
        <f t="shared" si="18"/>
        <v>40.11</v>
      </c>
      <c r="I636" s="10">
        <f t="shared" si="19"/>
        <v>1764.84</v>
      </c>
      <c r="J636" s="109"/>
    </row>
    <row r="637" spans="1:11" ht="16.5">
      <c r="A637" s="5" t="s">
        <v>1451</v>
      </c>
      <c r="B637" s="6" t="s">
        <v>1452</v>
      </c>
      <c r="C637" s="7" t="s">
        <v>1453</v>
      </c>
      <c r="D637" s="6" t="s">
        <v>14</v>
      </c>
      <c r="E637" s="6" t="s">
        <v>22</v>
      </c>
      <c r="F637" s="8">
        <v>1</v>
      </c>
      <c r="G637" s="9">
        <v>34.83</v>
      </c>
      <c r="H637" s="9">
        <f t="shared" si="18"/>
        <v>43.54</v>
      </c>
      <c r="I637" s="10">
        <f t="shared" si="19"/>
        <v>43.54</v>
      </c>
      <c r="J637" s="109"/>
    </row>
    <row r="638" spans="1:11" ht="16.5">
      <c r="A638" s="5" t="s">
        <v>1454</v>
      </c>
      <c r="B638" s="6" t="s">
        <v>1455</v>
      </c>
      <c r="C638" s="7" t="s">
        <v>1456</v>
      </c>
      <c r="D638" s="6" t="s">
        <v>14</v>
      </c>
      <c r="E638" s="6" t="s">
        <v>22</v>
      </c>
      <c r="F638" s="8">
        <v>8</v>
      </c>
      <c r="G638" s="9">
        <v>54.95</v>
      </c>
      <c r="H638" s="9">
        <f t="shared" si="18"/>
        <v>68.69</v>
      </c>
      <c r="I638" s="10">
        <f t="shared" si="19"/>
        <v>549.52</v>
      </c>
      <c r="J638" s="109"/>
    </row>
    <row r="639" spans="1:11" ht="16.5">
      <c r="A639" s="5" t="s">
        <v>1457</v>
      </c>
      <c r="B639" s="6" t="s">
        <v>1458</v>
      </c>
      <c r="C639" s="7" t="s">
        <v>1459</v>
      </c>
      <c r="D639" s="6" t="s">
        <v>14</v>
      </c>
      <c r="E639" s="6" t="s">
        <v>22</v>
      </c>
      <c r="F639" s="8">
        <v>32</v>
      </c>
      <c r="G639" s="9">
        <v>28.63</v>
      </c>
      <c r="H639" s="9">
        <f t="shared" si="18"/>
        <v>35.79</v>
      </c>
      <c r="I639" s="10">
        <f t="shared" si="19"/>
        <v>1145.28</v>
      </c>
      <c r="J639" s="109"/>
    </row>
    <row r="640" spans="1:11" ht="16.5">
      <c r="A640" s="5" t="s">
        <v>1460</v>
      </c>
      <c r="B640" s="6" t="s">
        <v>1461</v>
      </c>
      <c r="C640" s="7" t="s">
        <v>1462</v>
      </c>
      <c r="D640" s="6" t="s">
        <v>14</v>
      </c>
      <c r="E640" s="6" t="s">
        <v>22</v>
      </c>
      <c r="F640" s="8">
        <v>21</v>
      </c>
      <c r="G640" s="9">
        <v>43.61</v>
      </c>
      <c r="H640" s="9">
        <f t="shared" si="18"/>
        <v>54.51</v>
      </c>
      <c r="I640" s="10">
        <f t="shared" si="19"/>
        <v>1144.71</v>
      </c>
      <c r="J640" s="109"/>
    </row>
    <row r="641" spans="1:11" ht="16.5">
      <c r="A641" s="5" t="s">
        <v>1463</v>
      </c>
      <c r="B641" s="6" t="s">
        <v>1464</v>
      </c>
      <c r="C641" s="7" t="s">
        <v>1465</v>
      </c>
      <c r="D641" s="6" t="s">
        <v>14</v>
      </c>
      <c r="E641" s="6" t="s">
        <v>22</v>
      </c>
      <c r="F641" s="8">
        <v>2</v>
      </c>
      <c r="G641" s="9">
        <v>58.59</v>
      </c>
      <c r="H641" s="9">
        <f t="shared" si="18"/>
        <v>73.239999999999995</v>
      </c>
      <c r="I641" s="10">
        <f t="shared" si="19"/>
        <v>146.47999999999999</v>
      </c>
      <c r="J641" s="109"/>
    </row>
    <row r="642" spans="1:11" ht="16.5">
      <c r="A642" s="5" t="s">
        <v>1466</v>
      </c>
      <c r="B642" s="6" t="s">
        <v>1467</v>
      </c>
      <c r="C642" s="7" t="s">
        <v>1468</v>
      </c>
      <c r="D642" s="6" t="s">
        <v>14</v>
      </c>
      <c r="E642" s="6" t="s">
        <v>22</v>
      </c>
      <c r="F642" s="8">
        <v>2</v>
      </c>
      <c r="G642" s="9">
        <v>77.16</v>
      </c>
      <c r="H642" s="9">
        <f t="shared" si="18"/>
        <v>96.45</v>
      </c>
      <c r="I642" s="10">
        <f t="shared" si="19"/>
        <v>192.9</v>
      </c>
      <c r="J642" s="109"/>
    </row>
    <row r="643" spans="1:11">
      <c r="A643" s="5" t="s">
        <v>1469</v>
      </c>
      <c r="B643" s="6" t="s">
        <v>1470</v>
      </c>
      <c r="C643" s="7" t="s">
        <v>1471</v>
      </c>
      <c r="D643" s="6" t="s">
        <v>26</v>
      </c>
      <c r="E643" s="6" t="s">
        <v>22</v>
      </c>
      <c r="F643" s="8">
        <v>18</v>
      </c>
      <c r="G643" s="9">
        <v>13.01</v>
      </c>
      <c r="H643" s="9">
        <f t="shared" si="18"/>
        <v>16.260000000000002</v>
      </c>
      <c r="I643" s="10">
        <f t="shared" si="19"/>
        <v>292.68</v>
      </c>
      <c r="J643" s="109"/>
    </row>
    <row r="644" spans="1:11">
      <c r="A644" s="5" t="s">
        <v>1472</v>
      </c>
      <c r="B644" s="6" t="s">
        <v>1473</v>
      </c>
      <c r="C644" s="7" t="s">
        <v>1474</v>
      </c>
      <c r="D644" s="6" t="s">
        <v>26</v>
      </c>
      <c r="E644" s="6" t="s">
        <v>22</v>
      </c>
      <c r="F644" s="8">
        <v>37</v>
      </c>
      <c r="G644" s="9">
        <v>61.31</v>
      </c>
      <c r="H644" s="9">
        <f t="shared" si="18"/>
        <v>76.64</v>
      </c>
      <c r="I644" s="10">
        <f t="shared" si="19"/>
        <v>2835.68</v>
      </c>
      <c r="J644" s="109"/>
    </row>
    <row r="645" spans="1:11">
      <c r="A645" s="5" t="s">
        <v>1475</v>
      </c>
      <c r="B645" s="6" t="s">
        <v>1476</v>
      </c>
      <c r="C645" s="7" t="s">
        <v>1477</v>
      </c>
      <c r="D645" s="6" t="s">
        <v>26</v>
      </c>
      <c r="E645" s="6" t="s">
        <v>22</v>
      </c>
      <c r="F645" s="8">
        <v>27</v>
      </c>
      <c r="G645" s="9">
        <v>158.43</v>
      </c>
      <c r="H645" s="9">
        <f t="shared" si="18"/>
        <v>198.04</v>
      </c>
      <c r="I645" s="10">
        <f t="shared" si="19"/>
        <v>5347.08</v>
      </c>
      <c r="J645" s="109"/>
    </row>
    <row r="646" spans="1:11">
      <c r="A646" s="5" t="s">
        <v>1478</v>
      </c>
      <c r="B646" s="6" t="s">
        <v>1479</v>
      </c>
      <c r="C646" s="7" t="s">
        <v>1480</v>
      </c>
      <c r="D646" s="6" t="s">
        <v>26</v>
      </c>
      <c r="E646" s="6" t="s">
        <v>22</v>
      </c>
      <c r="F646" s="8">
        <v>177</v>
      </c>
      <c r="G646" s="9">
        <v>158.43</v>
      </c>
      <c r="H646" s="9">
        <f t="shared" si="18"/>
        <v>198.04</v>
      </c>
      <c r="I646" s="10">
        <f t="shared" si="19"/>
        <v>35053.08</v>
      </c>
      <c r="J646" s="109"/>
    </row>
    <row r="647" spans="1:11" ht="16.5">
      <c r="A647" s="5" t="s">
        <v>1481</v>
      </c>
      <c r="B647" s="6" t="s">
        <v>1482</v>
      </c>
      <c r="C647" s="7" t="s">
        <v>1483</v>
      </c>
      <c r="D647" s="6" t="s">
        <v>14</v>
      </c>
      <c r="E647" s="6" t="s">
        <v>22</v>
      </c>
      <c r="F647" s="8">
        <v>109</v>
      </c>
      <c r="G647" s="9">
        <v>28.13</v>
      </c>
      <c r="H647" s="9">
        <f t="shared" si="18"/>
        <v>35.159999999999997</v>
      </c>
      <c r="I647" s="10">
        <f t="shared" si="19"/>
        <v>3832.44</v>
      </c>
      <c r="J647" s="109"/>
    </row>
    <row r="648" spans="1:11">
      <c r="A648" s="5" t="s">
        <v>1484</v>
      </c>
      <c r="B648" s="6" t="s">
        <v>1485</v>
      </c>
      <c r="C648" s="7" t="s">
        <v>1486</v>
      </c>
      <c r="D648" s="6" t="s">
        <v>26</v>
      </c>
      <c r="E648" s="6" t="s">
        <v>22</v>
      </c>
      <c r="F648" s="8">
        <v>25</v>
      </c>
      <c r="G648" s="9">
        <v>175.27</v>
      </c>
      <c r="H648" s="9">
        <f t="shared" si="18"/>
        <v>219.09</v>
      </c>
      <c r="I648" s="10">
        <f t="shared" si="19"/>
        <v>5477.25</v>
      </c>
      <c r="J648" s="109"/>
    </row>
    <row r="649" spans="1:11" ht="16.5">
      <c r="A649" s="5" t="s">
        <v>1487</v>
      </c>
      <c r="B649" s="6" t="s">
        <v>1488</v>
      </c>
      <c r="C649" s="7" t="s">
        <v>1489</v>
      </c>
      <c r="D649" s="6" t="s">
        <v>14</v>
      </c>
      <c r="E649" s="6" t="s">
        <v>22</v>
      </c>
      <c r="F649" s="8">
        <v>76</v>
      </c>
      <c r="G649" s="9">
        <v>110.28</v>
      </c>
      <c r="H649" s="9">
        <f t="shared" si="18"/>
        <v>137.85</v>
      </c>
      <c r="I649" s="10">
        <f t="shared" si="19"/>
        <v>10476.6</v>
      </c>
      <c r="J649" s="109"/>
    </row>
    <row r="650" spans="1:11">
      <c r="A650" s="5" t="s">
        <v>1490</v>
      </c>
      <c r="B650" s="6" t="s">
        <v>1491</v>
      </c>
      <c r="C650" s="7" t="s">
        <v>1492</v>
      </c>
      <c r="D650" s="6" t="s">
        <v>26</v>
      </c>
      <c r="E650" s="6" t="s">
        <v>22</v>
      </c>
      <c r="F650" s="8">
        <v>25</v>
      </c>
      <c r="G650" s="9">
        <v>135.58000000000001</v>
      </c>
      <c r="H650" s="9">
        <f t="shared" si="18"/>
        <v>169.48</v>
      </c>
      <c r="I650" s="10">
        <f t="shared" si="19"/>
        <v>4237</v>
      </c>
      <c r="J650" s="109"/>
    </row>
    <row r="651" spans="1:11" ht="16.5">
      <c r="A651" s="5" t="s">
        <v>1493</v>
      </c>
      <c r="B651" s="6" t="s">
        <v>1494</v>
      </c>
      <c r="C651" s="7" t="s">
        <v>1495</v>
      </c>
      <c r="D651" s="6" t="s">
        <v>14</v>
      </c>
      <c r="E651" s="6" t="s">
        <v>22</v>
      </c>
      <c r="F651" s="8">
        <v>4</v>
      </c>
      <c r="G651" s="9">
        <v>45.46</v>
      </c>
      <c r="H651" s="9">
        <f t="shared" si="18"/>
        <v>56.83</v>
      </c>
      <c r="I651" s="10">
        <f t="shared" si="19"/>
        <v>227.32</v>
      </c>
      <c r="J651" s="109"/>
    </row>
    <row r="652" spans="1:11" ht="15" customHeight="1">
      <c r="A652" s="3" t="s">
        <v>1496</v>
      </c>
      <c r="B652" s="159" t="s">
        <v>1497</v>
      </c>
      <c r="C652" s="160"/>
      <c r="D652" s="160"/>
      <c r="E652" s="160"/>
      <c r="F652" s="160"/>
      <c r="G652" s="161"/>
      <c r="H652" s="107"/>
      <c r="I652" s="4">
        <f>SUM(I653,I660)</f>
        <v>70431.289999999994</v>
      </c>
      <c r="J652" s="109"/>
      <c r="K652" s="111"/>
    </row>
    <row r="653" spans="1:11">
      <c r="A653" s="3" t="s">
        <v>1971</v>
      </c>
      <c r="B653" s="157" t="s">
        <v>1972</v>
      </c>
      <c r="C653" s="157"/>
      <c r="D653" s="157"/>
      <c r="E653" s="157"/>
      <c r="F653" s="157"/>
      <c r="G653" s="157"/>
      <c r="H653" s="3"/>
      <c r="I653" s="4">
        <f>SUM(I654:I659)</f>
        <v>57440.56</v>
      </c>
      <c r="J653"/>
      <c r="K653"/>
    </row>
    <row r="654" spans="1:11" ht="28.5" customHeight="1">
      <c r="A654" s="5" t="s">
        <v>1498</v>
      </c>
      <c r="B654" s="6" t="s">
        <v>1499</v>
      </c>
      <c r="C654" s="7" t="s">
        <v>1500</v>
      </c>
      <c r="D654" s="6" t="s">
        <v>14</v>
      </c>
      <c r="E654" s="6" t="s">
        <v>28</v>
      </c>
      <c r="F654" s="8">
        <v>282</v>
      </c>
      <c r="G654" s="9">
        <v>42.64</v>
      </c>
      <c r="H654" s="9">
        <f t="shared" si="18"/>
        <v>53.3</v>
      </c>
      <c r="I654" s="10">
        <f t="shared" si="19"/>
        <v>15030.6</v>
      </c>
      <c r="J654" s="109"/>
    </row>
    <row r="655" spans="1:11" ht="27.75" customHeight="1">
      <c r="A655" s="5" t="s">
        <v>1501</v>
      </c>
      <c r="B655" s="6" t="s">
        <v>1502</v>
      </c>
      <c r="C655" s="7" t="s">
        <v>1503</v>
      </c>
      <c r="D655" s="6" t="s">
        <v>14</v>
      </c>
      <c r="E655" s="6" t="s">
        <v>28</v>
      </c>
      <c r="F655" s="8">
        <v>43</v>
      </c>
      <c r="G655" s="9">
        <v>25.65</v>
      </c>
      <c r="H655" s="9">
        <f t="shared" ref="H655:H718" si="20">ROUND(G655+G655*$I$5,2)</f>
        <v>32.06</v>
      </c>
      <c r="I655" s="10">
        <f t="shared" ref="I655:I718" si="21">ROUND(F655*H655,2)</f>
        <v>1378.58</v>
      </c>
      <c r="J655" s="109"/>
    </row>
    <row r="656" spans="1:11" ht="27" customHeight="1">
      <c r="A656" s="5" t="s">
        <v>1504</v>
      </c>
      <c r="B656" s="6" t="s">
        <v>1505</v>
      </c>
      <c r="C656" s="7" t="s">
        <v>1506</v>
      </c>
      <c r="D656" s="6" t="s">
        <v>14</v>
      </c>
      <c r="E656" s="6" t="s">
        <v>28</v>
      </c>
      <c r="F656" s="8">
        <v>11</v>
      </c>
      <c r="G656" s="9">
        <v>66.33</v>
      </c>
      <c r="H656" s="9">
        <f t="shared" si="20"/>
        <v>82.91</v>
      </c>
      <c r="I656" s="10">
        <f t="shared" si="21"/>
        <v>912.01</v>
      </c>
      <c r="J656" s="109"/>
    </row>
    <row r="657" spans="1:11" ht="26.25" customHeight="1">
      <c r="A657" s="5" t="s">
        <v>1507</v>
      </c>
      <c r="B657" s="6" t="s">
        <v>1508</v>
      </c>
      <c r="C657" s="7" t="s">
        <v>1509</v>
      </c>
      <c r="D657" s="6" t="s">
        <v>14</v>
      </c>
      <c r="E657" s="6" t="s">
        <v>28</v>
      </c>
      <c r="F657" s="8">
        <v>43</v>
      </c>
      <c r="G657" s="9">
        <v>54.72</v>
      </c>
      <c r="H657" s="9">
        <f t="shared" si="20"/>
        <v>68.400000000000006</v>
      </c>
      <c r="I657" s="10">
        <f t="shared" si="21"/>
        <v>2941.2</v>
      </c>
      <c r="J657" s="109"/>
    </row>
    <row r="658" spans="1:11" ht="28.5" customHeight="1">
      <c r="A658" s="5" t="s">
        <v>1510</v>
      </c>
      <c r="B658" s="6" t="s">
        <v>1511</v>
      </c>
      <c r="C658" s="7" t="s">
        <v>1512</v>
      </c>
      <c r="D658" s="6" t="s">
        <v>14</v>
      </c>
      <c r="E658" s="6" t="s">
        <v>97</v>
      </c>
      <c r="F658" s="8">
        <v>569.79999999999995</v>
      </c>
      <c r="G658" s="9">
        <v>15.74</v>
      </c>
      <c r="H658" s="9">
        <f t="shared" si="20"/>
        <v>19.68</v>
      </c>
      <c r="I658" s="10">
        <f t="shared" si="21"/>
        <v>11213.66</v>
      </c>
      <c r="J658" s="109"/>
    </row>
    <row r="659" spans="1:11" ht="24" customHeight="1">
      <c r="A659" s="5" t="s">
        <v>1513</v>
      </c>
      <c r="B659" s="6" t="s">
        <v>1514</v>
      </c>
      <c r="C659" s="7" t="s">
        <v>1515</v>
      </c>
      <c r="D659" s="6" t="s">
        <v>26</v>
      </c>
      <c r="E659" s="6" t="s">
        <v>28</v>
      </c>
      <c r="F659" s="8">
        <v>271</v>
      </c>
      <c r="G659" s="9">
        <v>76.650000000000006</v>
      </c>
      <c r="H659" s="9">
        <f t="shared" si="20"/>
        <v>95.81</v>
      </c>
      <c r="I659" s="10">
        <f t="shared" si="21"/>
        <v>25964.51</v>
      </c>
      <c r="J659" s="109"/>
    </row>
    <row r="660" spans="1:11">
      <c r="A660" s="3" t="s">
        <v>1973</v>
      </c>
      <c r="B660" s="157" t="s">
        <v>1974</v>
      </c>
      <c r="C660" s="157"/>
      <c r="D660" s="157"/>
      <c r="E660" s="157"/>
      <c r="F660" s="157"/>
      <c r="G660" s="157"/>
      <c r="H660" s="3"/>
      <c r="I660" s="4">
        <f>SUM(I661:I667)</f>
        <v>12990.73</v>
      </c>
      <c r="J660"/>
      <c r="K660"/>
    </row>
    <row r="661" spans="1:11" ht="19.5" customHeight="1">
      <c r="A661" s="5" t="s">
        <v>1516</v>
      </c>
      <c r="B661" s="6" t="s">
        <v>1517</v>
      </c>
      <c r="C661" s="7" t="s">
        <v>1518</v>
      </c>
      <c r="D661" s="6" t="s">
        <v>14</v>
      </c>
      <c r="E661" s="6" t="s">
        <v>28</v>
      </c>
      <c r="F661" s="8">
        <v>150.69999999999999</v>
      </c>
      <c r="G661" s="9">
        <v>16.350000000000001</v>
      </c>
      <c r="H661" s="9">
        <f t="shared" si="20"/>
        <v>20.440000000000001</v>
      </c>
      <c r="I661" s="10">
        <f t="shared" si="21"/>
        <v>3080.31</v>
      </c>
      <c r="J661" s="109"/>
    </row>
    <row r="662" spans="1:11" ht="16.5">
      <c r="A662" s="5" t="s">
        <v>1519</v>
      </c>
      <c r="B662" s="6" t="s">
        <v>1520</v>
      </c>
      <c r="C662" s="7" t="s">
        <v>1521</v>
      </c>
      <c r="D662" s="6" t="s">
        <v>14</v>
      </c>
      <c r="E662" s="6" t="s">
        <v>22</v>
      </c>
      <c r="F662" s="8">
        <v>270</v>
      </c>
      <c r="G662" s="9">
        <v>6.9</v>
      </c>
      <c r="H662" s="9">
        <f t="shared" si="20"/>
        <v>8.6300000000000008</v>
      </c>
      <c r="I662" s="10">
        <f t="shared" si="21"/>
        <v>2330.1</v>
      </c>
      <c r="J662" s="109"/>
    </row>
    <row r="663" spans="1:11" ht="17.25" customHeight="1">
      <c r="A663" s="5" t="s">
        <v>1522</v>
      </c>
      <c r="B663" s="6" t="s">
        <v>1523</v>
      </c>
      <c r="C663" s="7" t="s">
        <v>1524</v>
      </c>
      <c r="D663" s="6" t="s">
        <v>14</v>
      </c>
      <c r="E663" s="6" t="s">
        <v>28</v>
      </c>
      <c r="F663" s="8">
        <v>276.3</v>
      </c>
      <c r="G663" s="9">
        <v>15.32</v>
      </c>
      <c r="H663" s="9">
        <f t="shared" si="20"/>
        <v>19.149999999999999</v>
      </c>
      <c r="I663" s="10">
        <f t="shared" si="21"/>
        <v>5291.15</v>
      </c>
      <c r="J663" s="109"/>
    </row>
    <row r="664" spans="1:11" ht="16.5">
      <c r="A664" s="5" t="s">
        <v>1525</v>
      </c>
      <c r="B664" s="6" t="s">
        <v>1526</v>
      </c>
      <c r="C664" s="7" t="s">
        <v>1527</v>
      </c>
      <c r="D664" s="6" t="s">
        <v>14</v>
      </c>
      <c r="E664" s="6" t="s">
        <v>22</v>
      </c>
      <c r="F664" s="8">
        <v>5</v>
      </c>
      <c r="G664" s="9">
        <v>12.26</v>
      </c>
      <c r="H664" s="9">
        <f t="shared" si="20"/>
        <v>15.33</v>
      </c>
      <c r="I664" s="10">
        <f t="shared" si="21"/>
        <v>76.650000000000006</v>
      </c>
      <c r="J664" s="109"/>
    </row>
    <row r="665" spans="1:11" ht="20.25" customHeight="1">
      <c r="A665" s="5" t="s">
        <v>1528</v>
      </c>
      <c r="B665" s="6" t="s">
        <v>1529</v>
      </c>
      <c r="C665" s="7" t="s">
        <v>1530</v>
      </c>
      <c r="D665" s="6" t="s">
        <v>14</v>
      </c>
      <c r="E665" s="6" t="s">
        <v>22</v>
      </c>
      <c r="F665" s="8">
        <v>67</v>
      </c>
      <c r="G665" s="9">
        <v>12.2</v>
      </c>
      <c r="H665" s="9">
        <f t="shared" si="20"/>
        <v>15.25</v>
      </c>
      <c r="I665" s="10">
        <f t="shared" si="21"/>
        <v>1021.75</v>
      </c>
      <c r="J665" s="109"/>
    </row>
    <row r="666" spans="1:11" ht="17.25" customHeight="1">
      <c r="A666" s="5" t="s">
        <v>1531</v>
      </c>
      <c r="B666" s="6" t="s">
        <v>1532</v>
      </c>
      <c r="C666" s="7" t="s">
        <v>1533</v>
      </c>
      <c r="D666" s="6" t="s">
        <v>14</v>
      </c>
      <c r="E666" s="6" t="s">
        <v>22</v>
      </c>
      <c r="F666" s="8">
        <v>21</v>
      </c>
      <c r="G666" s="9">
        <v>17.850000000000001</v>
      </c>
      <c r="H666" s="9">
        <f t="shared" si="20"/>
        <v>22.31</v>
      </c>
      <c r="I666" s="10">
        <f t="shared" si="21"/>
        <v>468.51</v>
      </c>
      <c r="J666" s="109"/>
    </row>
    <row r="667" spans="1:11" ht="16.5">
      <c r="A667" s="5" t="s">
        <v>1534</v>
      </c>
      <c r="B667" s="6" t="s">
        <v>1535</v>
      </c>
      <c r="C667" s="7" t="s">
        <v>1536</v>
      </c>
      <c r="D667" s="6" t="s">
        <v>14</v>
      </c>
      <c r="E667" s="6" t="s">
        <v>22</v>
      </c>
      <c r="F667" s="8">
        <v>77</v>
      </c>
      <c r="G667" s="9">
        <v>7.5</v>
      </c>
      <c r="H667" s="9">
        <f t="shared" si="20"/>
        <v>9.3800000000000008</v>
      </c>
      <c r="I667" s="10">
        <f t="shared" si="21"/>
        <v>722.26</v>
      </c>
      <c r="J667" s="109"/>
    </row>
    <row r="668" spans="1:11" ht="15" customHeight="1">
      <c r="A668" s="3" t="s">
        <v>1537</v>
      </c>
      <c r="B668" s="159" t="s">
        <v>1538</v>
      </c>
      <c r="C668" s="160"/>
      <c r="D668" s="160"/>
      <c r="E668" s="160"/>
      <c r="F668" s="160"/>
      <c r="G668" s="161"/>
      <c r="H668" s="107"/>
      <c r="I668" s="4">
        <f>SUM(I669,I675,I678,I691,I696)</f>
        <v>209407.72000000003</v>
      </c>
      <c r="J668" s="109"/>
      <c r="K668" s="111"/>
    </row>
    <row r="669" spans="1:11">
      <c r="A669" s="3" t="s">
        <v>1975</v>
      </c>
      <c r="B669" s="157" t="s">
        <v>1976</v>
      </c>
      <c r="C669" s="157"/>
      <c r="D669" s="157"/>
      <c r="E669" s="157"/>
      <c r="F669" s="157"/>
      <c r="G669" s="157"/>
      <c r="H669" s="3"/>
      <c r="I669" s="4">
        <f>SUM(I670:I674)</f>
        <v>47986.5</v>
      </c>
      <c r="J669"/>
      <c r="K669"/>
    </row>
    <row r="670" spans="1:11">
      <c r="A670" s="5" t="s">
        <v>1539</v>
      </c>
      <c r="B670" s="6" t="s">
        <v>1540</v>
      </c>
      <c r="C670" s="7" t="s">
        <v>1541</v>
      </c>
      <c r="D670" s="6" t="s">
        <v>14</v>
      </c>
      <c r="E670" s="6" t="s">
        <v>22</v>
      </c>
      <c r="F670" s="8">
        <v>15</v>
      </c>
      <c r="G670" s="9">
        <v>600.72</v>
      </c>
      <c r="H670" s="9">
        <f t="shared" si="20"/>
        <v>750.9</v>
      </c>
      <c r="I670" s="10">
        <f t="shared" si="21"/>
        <v>11263.5</v>
      </c>
      <c r="J670" s="109"/>
    </row>
    <row r="671" spans="1:11">
      <c r="A671" s="5" t="s">
        <v>1542</v>
      </c>
      <c r="B671" s="6" t="s">
        <v>1543</v>
      </c>
      <c r="C671" s="7" t="s">
        <v>1544</v>
      </c>
      <c r="D671" s="6" t="s">
        <v>14</v>
      </c>
      <c r="E671" s="6" t="s">
        <v>22</v>
      </c>
      <c r="F671" s="8">
        <v>2</v>
      </c>
      <c r="G671" s="9">
        <v>2419.34</v>
      </c>
      <c r="H671" s="9">
        <f t="shared" si="20"/>
        <v>3024.18</v>
      </c>
      <c r="I671" s="10">
        <f t="shared" si="21"/>
        <v>6048.36</v>
      </c>
      <c r="J671" s="109"/>
    </row>
    <row r="672" spans="1:11">
      <c r="A672" s="5" t="s">
        <v>1545</v>
      </c>
      <c r="B672" s="6" t="s">
        <v>1546</v>
      </c>
      <c r="C672" s="7" t="s">
        <v>1547</v>
      </c>
      <c r="D672" s="6" t="s">
        <v>26</v>
      </c>
      <c r="E672" s="6" t="s">
        <v>22</v>
      </c>
      <c r="F672" s="8">
        <v>8</v>
      </c>
      <c r="G672" s="9">
        <v>3009.73</v>
      </c>
      <c r="H672" s="9">
        <f t="shared" si="20"/>
        <v>3762.16</v>
      </c>
      <c r="I672" s="10">
        <f t="shared" si="21"/>
        <v>30097.279999999999</v>
      </c>
      <c r="J672" s="109"/>
    </row>
    <row r="673" spans="1:11">
      <c r="A673" s="5" t="s">
        <v>1548</v>
      </c>
      <c r="B673" s="6" t="s">
        <v>1549</v>
      </c>
      <c r="C673" s="7" t="s">
        <v>1550</v>
      </c>
      <c r="D673" s="6" t="s">
        <v>26</v>
      </c>
      <c r="E673" s="6" t="s">
        <v>22</v>
      </c>
      <c r="F673" s="8">
        <v>2</v>
      </c>
      <c r="G673" s="9">
        <v>179.74</v>
      </c>
      <c r="H673" s="9">
        <f t="shared" si="20"/>
        <v>224.68</v>
      </c>
      <c r="I673" s="10">
        <f t="shared" si="21"/>
        <v>449.36</v>
      </c>
      <c r="J673" s="109"/>
    </row>
    <row r="674" spans="1:11">
      <c r="A674" s="5" t="s">
        <v>1551</v>
      </c>
      <c r="B674" s="6" t="s">
        <v>1552</v>
      </c>
      <c r="C674" s="7" t="s">
        <v>1553</v>
      </c>
      <c r="D674" s="6" t="s">
        <v>26</v>
      </c>
      <c r="E674" s="6" t="s">
        <v>1554</v>
      </c>
      <c r="F674" s="8">
        <v>4</v>
      </c>
      <c r="G674" s="9">
        <v>25.6</v>
      </c>
      <c r="H674" s="9">
        <f t="shared" si="20"/>
        <v>32</v>
      </c>
      <c r="I674" s="10">
        <f t="shared" si="21"/>
        <v>128</v>
      </c>
      <c r="J674" s="109"/>
    </row>
    <row r="675" spans="1:11">
      <c r="A675" s="3" t="s">
        <v>1977</v>
      </c>
      <c r="B675" s="157" t="s">
        <v>1978</v>
      </c>
      <c r="C675" s="157"/>
      <c r="D675" s="157"/>
      <c r="E675" s="157"/>
      <c r="F675" s="157"/>
      <c r="G675" s="157"/>
      <c r="H675" s="3"/>
      <c r="I675" s="4">
        <f>SUM(I676:I677)</f>
        <v>60447.55</v>
      </c>
      <c r="J675"/>
      <c r="K675"/>
    </row>
    <row r="676" spans="1:11" ht="16.5">
      <c r="A676" s="5" t="s">
        <v>1555</v>
      </c>
      <c r="B676" s="6" t="s">
        <v>1556</v>
      </c>
      <c r="C676" s="7" t="s">
        <v>1557</v>
      </c>
      <c r="D676" s="6" t="s">
        <v>14</v>
      </c>
      <c r="E676" s="6" t="s">
        <v>28</v>
      </c>
      <c r="F676" s="8">
        <v>6625.3</v>
      </c>
      <c r="G676" s="9">
        <v>7.07</v>
      </c>
      <c r="H676" s="9">
        <f t="shared" si="20"/>
        <v>8.84</v>
      </c>
      <c r="I676" s="10">
        <f t="shared" si="21"/>
        <v>58567.65</v>
      </c>
      <c r="J676" s="109"/>
    </row>
    <row r="677" spans="1:11">
      <c r="A677" s="5" t="s">
        <v>1558</v>
      </c>
      <c r="B677" s="6" t="s">
        <v>1559</v>
      </c>
      <c r="C677" s="7" t="s">
        <v>1560</v>
      </c>
      <c r="D677" s="6" t="s">
        <v>26</v>
      </c>
      <c r="E677" s="6" t="s">
        <v>28</v>
      </c>
      <c r="F677" s="8">
        <v>110</v>
      </c>
      <c r="G677" s="9">
        <v>13.67</v>
      </c>
      <c r="H677" s="9">
        <f t="shared" si="20"/>
        <v>17.09</v>
      </c>
      <c r="I677" s="10">
        <f t="shared" si="21"/>
        <v>1879.9</v>
      </c>
      <c r="J677" s="109"/>
    </row>
    <row r="678" spans="1:11">
      <c r="A678" s="3" t="s">
        <v>1979</v>
      </c>
      <c r="B678" s="157" t="s">
        <v>1944</v>
      </c>
      <c r="C678" s="157"/>
      <c r="D678" s="157"/>
      <c r="E678" s="157"/>
      <c r="F678" s="157"/>
      <c r="G678" s="157"/>
      <c r="H678" s="3"/>
      <c r="I678" s="4">
        <f>SUM(I679:I690)</f>
        <v>18663.53</v>
      </c>
      <c r="J678"/>
      <c r="K678"/>
    </row>
    <row r="679" spans="1:11">
      <c r="A679" s="5" t="s">
        <v>1561</v>
      </c>
      <c r="B679" s="6" t="s">
        <v>1562</v>
      </c>
      <c r="C679" s="7" t="s">
        <v>1563</v>
      </c>
      <c r="D679" s="6" t="s">
        <v>14</v>
      </c>
      <c r="E679" s="6" t="s">
        <v>22</v>
      </c>
      <c r="F679" s="8">
        <v>179</v>
      </c>
      <c r="G679" s="9">
        <v>44.05</v>
      </c>
      <c r="H679" s="9">
        <f t="shared" si="20"/>
        <v>55.06</v>
      </c>
      <c r="I679" s="10">
        <f t="shared" si="21"/>
        <v>9855.74</v>
      </c>
      <c r="J679" s="109"/>
    </row>
    <row r="680" spans="1:11" ht="16.5">
      <c r="A680" s="5" t="s">
        <v>1564</v>
      </c>
      <c r="B680" s="6" t="s">
        <v>1383</v>
      </c>
      <c r="C680" s="7" t="s">
        <v>1384</v>
      </c>
      <c r="D680" s="6" t="s">
        <v>14</v>
      </c>
      <c r="E680" s="6" t="s">
        <v>22</v>
      </c>
      <c r="F680" s="8">
        <v>34</v>
      </c>
      <c r="G680" s="9">
        <v>33.880000000000003</v>
      </c>
      <c r="H680" s="9">
        <f t="shared" si="20"/>
        <v>42.35</v>
      </c>
      <c r="I680" s="10">
        <f t="shared" si="21"/>
        <v>1439.9</v>
      </c>
      <c r="J680" s="109"/>
    </row>
    <row r="681" spans="1:11" ht="16.5">
      <c r="A681" s="5" t="s">
        <v>1565</v>
      </c>
      <c r="B681" s="6" t="s">
        <v>1566</v>
      </c>
      <c r="C681" s="7" t="s">
        <v>1567</v>
      </c>
      <c r="D681" s="6" t="s">
        <v>14</v>
      </c>
      <c r="E681" s="6" t="s">
        <v>22</v>
      </c>
      <c r="F681" s="8">
        <v>54</v>
      </c>
      <c r="G681" s="9">
        <v>8.07</v>
      </c>
      <c r="H681" s="9">
        <f t="shared" si="20"/>
        <v>10.09</v>
      </c>
      <c r="I681" s="10">
        <f t="shared" si="21"/>
        <v>544.86</v>
      </c>
      <c r="J681" s="109"/>
    </row>
    <row r="682" spans="1:11" ht="16.5">
      <c r="A682" s="5" t="s">
        <v>1568</v>
      </c>
      <c r="B682" s="6" t="s">
        <v>1203</v>
      </c>
      <c r="C682" s="7" t="s">
        <v>1204</v>
      </c>
      <c r="D682" s="6" t="s">
        <v>14</v>
      </c>
      <c r="E682" s="6" t="s">
        <v>22</v>
      </c>
      <c r="F682" s="8">
        <v>104</v>
      </c>
      <c r="G682" s="9">
        <v>17.579999999999998</v>
      </c>
      <c r="H682" s="9">
        <f t="shared" si="20"/>
        <v>21.98</v>
      </c>
      <c r="I682" s="10">
        <f t="shared" si="21"/>
        <v>2285.92</v>
      </c>
      <c r="J682" s="109"/>
    </row>
    <row r="683" spans="1:11" ht="16.5">
      <c r="A683" s="5" t="s">
        <v>1569</v>
      </c>
      <c r="B683" s="6" t="s">
        <v>1206</v>
      </c>
      <c r="C683" s="7" t="s">
        <v>1207</v>
      </c>
      <c r="D683" s="6" t="s">
        <v>14</v>
      </c>
      <c r="E683" s="6" t="s">
        <v>22</v>
      </c>
      <c r="F683" s="8">
        <v>1</v>
      </c>
      <c r="G683" s="9">
        <v>20.7</v>
      </c>
      <c r="H683" s="9">
        <f t="shared" si="20"/>
        <v>25.88</v>
      </c>
      <c r="I683" s="10">
        <f t="shared" si="21"/>
        <v>25.88</v>
      </c>
      <c r="J683" s="109"/>
    </row>
    <row r="684" spans="1:11" ht="16.5">
      <c r="A684" s="5" t="s">
        <v>1570</v>
      </c>
      <c r="B684" s="6" t="s">
        <v>1571</v>
      </c>
      <c r="C684" s="7" t="s">
        <v>1572</v>
      </c>
      <c r="D684" s="6" t="s">
        <v>14</v>
      </c>
      <c r="E684" s="6" t="s">
        <v>22</v>
      </c>
      <c r="F684" s="8">
        <v>14</v>
      </c>
      <c r="G684" s="9">
        <v>37.119999999999997</v>
      </c>
      <c r="H684" s="9">
        <f t="shared" si="20"/>
        <v>46.4</v>
      </c>
      <c r="I684" s="10">
        <f t="shared" si="21"/>
        <v>649.6</v>
      </c>
      <c r="J684" s="109"/>
    </row>
    <row r="685" spans="1:11" ht="16.5">
      <c r="A685" s="5" t="s">
        <v>1573</v>
      </c>
      <c r="B685" s="6" t="s">
        <v>1574</v>
      </c>
      <c r="C685" s="7" t="s">
        <v>1575</v>
      </c>
      <c r="D685" s="6" t="s">
        <v>14</v>
      </c>
      <c r="E685" s="6" t="s">
        <v>22</v>
      </c>
      <c r="F685" s="8">
        <v>6</v>
      </c>
      <c r="G685" s="9">
        <v>36.729999999999997</v>
      </c>
      <c r="H685" s="9">
        <f t="shared" si="20"/>
        <v>45.91</v>
      </c>
      <c r="I685" s="10">
        <f t="shared" si="21"/>
        <v>275.45999999999998</v>
      </c>
      <c r="J685" s="109"/>
    </row>
    <row r="686" spans="1:11" ht="16.5">
      <c r="A686" s="5" t="s">
        <v>1576</v>
      </c>
      <c r="B686" s="6" t="s">
        <v>1372</v>
      </c>
      <c r="C686" s="7" t="s">
        <v>1373</v>
      </c>
      <c r="D686" s="6" t="s">
        <v>14</v>
      </c>
      <c r="E686" s="6" t="s">
        <v>22</v>
      </c>
      <c r="F686" s="8">
        <v>39</v>
      </c>
      <c r="G686" s="9">
        <v>39.5</v>
      </c>
      <c r="H686" s="9">
        <f t="shared" si="20"/>
        <v>49.38</v>
      </c>
      <c r="I686" s="10">
        <f t="shared" si="21"/>
        <v>1925.82</v>
      </c>
      <c r="J686" s="109"/>
    </row>
    <row r="687" spans="1:11" ht="16.5">
      <c r="A687" s="5" t="s">
        <v>1577</v>
      </c>
      <c r="B687" s="6" t="s">
        <v>1375</v>
      </c>
      <c r="C687" s="7" t="s">
        <v>1376</v>
      </c>
      <c r="D687" s="6" t="s">
        <v>14</v>
      </c>
      <c r="E687" s="6" t="s">
        <v>22</v>
      </c>
      <c r="F687" s="8">
        <v>8</v>
      </c>
      <c r="G687" s="9">
        <v>34.32</v>
      </c>
      <c r="H687" s="9">
        <f t="shared" si="20"/>
        <v>42.9</v>
      </c>
      <c r="I687" s="10">
        <f t="shared" si="21"/>
        <v>343.2</v>
      </c>
      <c r="J687" s="109"/>
    </row>
    <row r="688" spans="1:11" ht="16.5">
      <c r="A688" s="5" t="s">
        <v>1578</v>
      </c>
      <c r="B688" s="6" t="s">
        <v>1579</v>
      </c>
      <c r="C688" s="7" t="s">
        <v>1580</v>
      </c>
      <c r="D688" s="6" t="s">
        <v>14</v>
      </c>
      <c r="E688" s="6" t="s">
        <v>22</v>
      </c>
      <c r="F688" s="8">
        <v>3</v>
      </c>
      <c r="G688" s="9">
        <v>83.78</v>
      </c>
      <c r="H688" s="9">
        <f t="shared" si="20"/>
        <v>104.73</v>
      </c>
      <c r="I688" s="10">
        <f t="shared" si="21"/>
        <v>314.19</v>
      </c>
      <c r="J688" s="109"/>
    </row>
    <row r="689" spans="1:11" ht="16.5">
      <c r="A689" s="5" t="s">
        <v>1581</v>
      </c>
      <c r="B689" s="6" t="s">
        <v>1582</v>
      </c>
      <c r="C689" s="7" t="s">
        <v>1583</v>
      </c>
      <c r="D689" s="6" t="s">
        <v>14</v>
      </c>
      <c r="E689" s="6" t="s">
        <v>22</v>
      </c>
      <c r="F689" s="8">
        <v>2</v>
      </c>
      <c r="G689" s="9">
        <v>13.51</v>
      </c>
      <c r="H689" s="9">
        <f t="shared" si="20"/>
        <v>16.89</v>
      </c>
      <c r="I689" s="10">
        <f t="shared" si="21"/>
        <v>33.78</v>
      </c>
      <c r="J689" s="109"/>
    </row>
    <row r="690" spans="1:11">
      <c r="A690" s="5" t="s">
        <v>1584</v>
      </c>
      <c r="B690" s="6" t="s">
        <v>1585</v>
      </c>
      <c r="C690" s="7" t="s">
        <v>1586</v>
      </c>
      <c r="D690" s="6" t="s">
        <v>26</v>
      </c>
      <c r="E690" s="6" t="s">
        <v>22</v>
      </c>
      <c r="F690" s="8">
        <v>2</v>
      </c>
      <c r="G690" s="9">
        <v>387.67</v>
      </c>
      <c r="H690" s="9">
        <f t="shared" si="20"/>
        <v>484.59</v>
      </c>
      <c r="I690" s="10">
        <f t="shared" si="21"/>
        <v>969.18</v>
      </c>
      <c r="J690" s="109"/>
    </row>
    <row r="691" spans="1:11">
      <c r="A691" s="3" t="s">
        <v>1980</v>
      </c>
      <c r="B691" s="157" t="s">
        <v>1981</v>
      </c>
      <c r="C691" s="157"/>
      <c r="D691" s="157"/>
      <c r="E691" s="157"/>
      <c r="F691" s="157"/>
      <c r="G691" s="157"/>
      <c r="H691" s="3"/>
      <c r="I691" s="4">
        <f>SUM(I692:I695)</f>
        <v>5780.5300000000007</v>
      </c>
      <c r="J691"/>
      <c r="K691"/>
    </row>
    <row r="692" spans="1:11" ht="21" customHeight="1">
      <c r="A692" s="5" t="s">
        <v>1587</v>
      </c>
      <c r="B692" s="6" t="s">
        <v>1588</v>
      </c>
      <c r="C692" s="7" t="s">
        <v>1589</v>
      </c>
      <c r="D692" s="6" t="s">
        <v>26</v>
      </c>
      <c r="E692" s="6" t="s">
        <v>22</v>
      </c>
      <c r="F692" s="8">
        <v>8</v>
      </c>
      <c r="G692" s="9">
        <v>423.32</v>
      </c>
      <c r="H692" s="9">
        <f t="shared" si="20"/>
        <v>529.15</v>
      </c>
      <c r="I692" s="10">
        <f t="shared" si="21"/>
        <v>4233.2</v>
      </c>
      <c r="J692" s="109"/>
    </row>
    <row r="693" spans="1:11" ht="16.5">
      <c r="A693" s="5" t="s">
        <v>1590</v>
      </c>
      <c r="B693" s="6" t="s">
        <v>1591</v>
      </c>
      <c r="C693" s="7" t="s">
        <v>1592</v>
      </c>
      <c r="D693" s="6" t="s">
        <v>14</v>
      </c>
      <c r="E693" s="6" t="s">
        <v>22</v>
      </c>
      <c r="F693" s="8">
        <v>1</v>
      </c>
      <c r="G693" s="9">
        <v>575.27</v>
      </c>
      <c r="H693" s="9">
        <f t="shared" si="20"/>
        <v>719.09</v>
      </c>
      <c r="I693" s="10">
        <f t="shared" si="21"/>
        <v>719.09</v>
      </c>
      <c r="J693" s="109"/>
    </row>
    <row r="694" spans="1:11" ht="21.75" customHeight="1">
      <c r="A694" s="5" t="s">
        <v>1593</v>
      </c>
      <c r="B694" s="6" t="s">
        <v>1594</v>
      </c>
      <c r="C694" s="7" t="s">
        <v>1595</v>
      </c>
      <c r="D694" s="6" t="s">
        <v>14</v>
      </c>
      <c r="E694" s="6" t="s">
        <v>22</v>
      </c>
      <c r="F694" s="8">
        <v>1</v>
      </c>
      <c r="G694" s="9">
        <v>435.65</v>
      </c>
      <c r="H694" s="9">
        <f t="shared" si="20"/>
        <v>544.55999999999995</v>
      </c>
      <c r="I694" s="10">
        <f t="shared" si="21"/>
        <v>544.55999999999995</v>
      </c>
      <c r="J694" s="109"/>
    </row>
    <row r="695" spans="1:11" ht="21" customHeight="1">
      <c r="A695" s="5" t="s">
        <v>1596</v>
      </c>
      <c r="B695" s="6" t="s">
        <v>1597</v>
      </c>
      <c r="C695" s="7" t="s">
        <v>1598</v>
      </c>
      <c r="D695" s="6" t="s">
        <v>14</v>
      </c>
      <c r="E695" s="6" t="s">
        <v>22</v>
      </c>
      <c r="F695" s="8">
        <v>6</v>
      </c>
      <c r="G695" s="9">
        <v>37.82</v>
      </c>
      <c r="H695" s="9">
        <f t="shared" si="20"/>
        <v>47.28</v>
      </c>
      <c r="I695" s="10">
        <f t="shared" si="21"/>
        <v>283.68</v>
      </c>
      <c r="J695" s="109"/>
    </row>
    <row r="696" spans="1:11">
      <c r="A696" s="3" t="s">
        <v>1982</v>
      </c>
      <c r="B696" s="157" t="s">
        <v>1983</v>
      </c>
      <c r="C696" s="157"/>
      <c r="D696" s="157"/>
      <c r="E696" s="157"/>
      <c r="F696" s="157"/>
      <c r="G696" s="157"/>
      <c r="H696" s="3"/>
      <c r="I696" s="4">
        <f>SUM(I697:I705)</f>
        <v>76529.61</v>
      </c>
      <c r="J696"/>
      <c r="K696"/>
    </row>
    <row r="697" spans="1:11" ht="16.5">
      <c r="A697" s="5" t="s">
        <v>1599</v>
      </c>
      <c r="B697" s="6" t="s">
        <v>1328</v>
      </c>
      <c r="C697" s="7" t="s">
        <v>1329</v>
      </c>
      <c r="D697" s="6" t="s">
        <v>14</v>
      </c>
      <c r="E697" s="6" t="s">
        <v>28</v>
      </c>
      <c r="F697" s="8">
        <v>218</v>
      </c>
      <c r="G697" s="9">
        <v>16.920000000000002</v>
      </c>
      <c r="H697" s="9">
        <f t="shared" si="20"/>
        <v>21.15</v>
      </c>
      <c r="I697" s="10">
        <f t="shared" si="21"/>
        <v>4610.7</v>
      </c>
      <c r="J697" s="109"/>
    </row>
    <row r="698" spans="1:11" ht="16.5">
      <c r="A698" s="5" t="s">
        <v>1600</v>
      </c>
      <c r="B698" s="6" t="s">
        <v>1328</v>
      </c>
      <c r="C698" s="7" t="s">
        <v>1329</v>
      </c>
      <c r="D698" s="6" t="s">
        <v>14</v>
      </c>
      <c r="E698" s="6" t="s">
        <v>28</v>
      </c>
      <c r="F698" s="8">
        <v>286.39999999999998</v>
      </c>
      <c r="G698" s="9">
        <v>16.920000000000002</v>
      </c>
      <c r="H698" s="9">
        <f t="shared" si="20"/>
        <v>21.15</v>
      </c>
      <c r="I698" s="10">
        <f t="shared" si="21"/>
        <v>6057.36</v>
      </c>
      <c r="J698" s="109"/>
    </row>
    <row r="699" spans="1:11" ht="16.5">
      <c r="A699" s="5" t="s">
        <v>1601</v>
      </c>
      <c r="B699" s="6" t="s">
        <v>1331</v>
      </c>
      <c r="C699" s="7" t="s">
        <v>1332</v>
      </c>
      <c r="D699" s="6" t="s">
        <v>14</v>
      </c>
      <c r="E699" s="6" t="s">
        <v>28</v>
      </c>
      <c r="F699" s="8">
        <v>9.9</v>
      </c>
      <c r="G699" s="9">
        <v>19.8</v>
      </c>
      <c r="H699" s="9">
        <f t="shared" si="20"/>
        <v>24.75</v>
      </c>
      <c r="I699" s="10">
        <f t="shared" si="21"/>
        <v>245.03</v>
      </c>
      <c r="J699" s="109"/>
    </row>
    <row r="700" spans="1:11" ht="23.25" customHeight="1">
      <c r="A700" s="5" t="s">
        <v>1602</v>
      </c>
      <c r="B700" s="6" t="s">
        <v>1437</v>
      </c>
      <c r="C700" s="7" t="s">
        <v>1438</v>
      </c>
      <c r="D700" s="6" t="s">
        <v>26</v>
      </c>
      <c r="E700" s="6" t="s">
        <v>28</v>
      </c>
      <c r="F700" s="8">
        <v>29.8</v>
      </c>
      <c r="G700" s="9">
        <v>110.84</v>
      </c>
      <c r="H700" s="9">
        <f t="shared" si="20"/>
        <v>138.55000000000001</v>
      </c>
      <c r="I700" s="10">
        <f t="shared" si="21"/>
        <v>4128.79</v>
      </c>
      <c r="J700" s="109"/>
    </row>
    <row r="701" spans="1:11" ht="16.5">
      <c r="A701" s="5" t="s">
        <v>1603</v>
      </c>
      <c r="B701" s="6" t="s">
        <v>1340</v>
      </c>
      <c r="C701" s="7" t="s">
        <v>1341</v>
      </c>
      <c r="D701" s="6" t="s">
        <v>26</v>
      </c>
      <c r="E701" s="6" t="s">
        <v>28</v>
      </c>
      <c r="F701" s="8">
        <v>23.6</v>
      </c>
      <c r="G701" s="9">
        <v>32.35</v>
      </c>
      <c r="H701" s="9">
        <f t="shared" si="20"/>
        <v>40.44</v>
      </c>
      <c r="I701" s="10">
        <f t="shared" si="21"/>
        <v>954.38</v>
      </c>
      <c r="J701" s="109"/>
    </row>
    <row r="702" spans="1:11" ht="22.5" customHeight="1">
      <c r="A702" s="5" t="s">
        <v>1604</v>
      </c>
      <c r="B702" s="6" t="s">
        <v>1343</v>
      </c>
      <c r="C702" s="7" t="s">
        <v>1344</v>
      </c>
      <c r="D702" s="6" t="s">
        <v>26</v>
      </c>
      <c r="E702" s="6" t="s">
        <v>28</v>
      </c>
      <c r="F702" s="8">
        <v>141.80000000000001</v>
      </c>
      <c r="G702" s="9">
        <v>46.27</v>
      </c>
      <c r="H702" s="9">
        <f t="shared" si="20"/>
        <v>57.84</v>
      </c>
      <c r="I702" s="10">
        <f t="shared" si="21"/>
        <v>8201.7099999999991</v>
      </c>
      <c r="J702" s="109"/>
    </row>
    <row r="703" spans="1:11" ht="23.25" customHeight="1">
      <c r="A703" s="5" t="s">
        <v>1605</v>
      </c>
      <c r="B703" s="6" t="s">
        <v>1346</v>
      </c>
      <c r="C703" s="7" t="s">
        <v>1347</v>
      </c>
      <c r="D703" s="6" t="s">
        <v>26</v>
      </c>
      <c r="E703" s="6" t="s">
        <v>28</v>
      </c>
      <c r="F703" s="8">
        <v>34</v>
      </c>
      <c r="G703" s="9">
        <v>39.869999999999997</v>
      </c>
      <c r="H703" s="9">
        <f t="shared" si="20"/>
        <v>49.84</v>
      </c>
      <c r="I703" s="10">
        <f t="shared" si="21"/>
        <v>1694.56</v>
      </c>
      <c r="J703" s="109"/>
    </row>
    <row r="704" spans="1:11" ht="22.5" customHeight="1">
      <c r="A704" s="5" t="s">
        <v>1606</v>
      </c>
      <c r="B704" s="6" t="s">
        <v>1349</v>
      </c>
      <c r="C704" s="7" t="s">
        <v>1350</v>
      </c>
      <c r="D704" s="6" t="s">
        <v>26</v>
      </c>
      <c r="E704" s="6" t="s">
        <v>28</v>
      </c>
      <c r="F704" s="8">
        <v>36.299999999999997</v>
      </c>
      <c r="G704" s="9">
        <v>55.79</v>
      </c>
      <c r="H704" s="9">
        <f t="shared" si="20"/>
        <v>69.739999999999995</v>
      </c>
      <c r="I704" s="10">
        <f t="shared" si="21"/>
        <v>2531.56</v>
      </c>
      <c r="J704" s="109"/>
    </row>
    <row r="705" spans="1:11" ht="23.25" customHeight="1">
      <c r="A705" s="5" t="s">
        <v>1607</v>
      </c>
      <c r="B705" s="6" t="s">
        <v>1440</v>
      </c>
      <c r="C705" s="7" t="s">
        <v>1441</v>
      </c>
      <c r="D705" s="6" t="s">
        <v>26</v>
      </c>
      <c r="E705" s="6" t="s">
        <v>28</v>
      </c>
      <c r="F705" s="8">
        <v>223.3</v>
      </c>
      <c r="G705" s="9">
        <v>172.34</v>
      </c>
      <c r="H705" s="9">
        <f t="shared" si="20"/>
        <v>215.43</v>
      </c>
      <c r="I705" s="10">
        <f t="shared" si="21"/>
        <v>48105.52</v>
      </c>
      <c r="J705" s="109"/>
    </row>
    <row r="706" spans="1:11" ht="15" customHeight="1">
      <c r="A706" s="3" t="s">
        <v>1608</v>
      </c>
      <c r="B706" s="159" t="s">
        <v>1609</v>
      </c>
      <c r="C706" s="160"/>
      <c r="D706" s="160"/>
      <c r="E706" s="160"/>
      <c r="F706" s="160"/>
      <c r="G706" s="161"/>
      <c r="H706" s="107"/>
      <c r="I706" s="4">
        <f>SUM(I707:I708)</f>
        <v>12143.43</v>
      </c>
      <c r="J706" s="109"/>
      <c r="K706" s="111"/>
    </row>
    <row r="707" spans="1:11">
      <c r="A707" s="5" t="s">
        <v>1610</v>
      </c>
      <c r="B707" s="6" t="s">
        <v>1611</v>
      </c>
      <c r="C707" s="7" t="s">
        <v>1612</v>
      </c>
      <c r="D707" s="6" t="s">
        <v>26</v>
      </c>
      <c r="E707" s="6" t="s">
        <v>28</v>
      </c>
      <c r="F707" s="8">
        <v>6</v>
      </c>
      <c r="G707" s="9">
        <v>114.02</v>
      </c>
      <c r="H707" s="9">
        <f t="shared" si="20"/>
        <v>142.53</v>
      </c>
      <c r="I707" s="10">
        <f t="shared" si="21"/>
        <v>855.18</v>
      </c>
      <c r="J707" s="109"/>
    </row>
    <row r="708" spans="1:11">
      <c r="A708" s="5" t="s">
        <v>1613</v>
      </c>
      <c r="B708" s="6" t="s">
        <v>1614</v>
      </c>
      <c r="C708" s="7" t="s">
        <v>1615</v>
      </c>
      <c r="D708" s="6" t="s">
        <v>26</v>
      </c>
      <c r="E708" s="6" t="s">
        <v>1554</v>
      </c>
      <c r="F708" s="8">
        <v>1</v>
      </c>
      <c r="G708" s="9">
        <v>9030.6</v>
      </c>
      <c r="H708" s="9">
        <f t="shared" si="20"/>
        <v>11288.25</v>
      </c>
      <c r="I708" s="10">
        <f t="shared" si="21"/>
        <v>11288.25</v>
      </c>
      <c r="J708" s="109"/>
    </row>
    <row r="709" spans="1:11" ht="15" customHeight="1">
      <c r="A709" s="3" t="s">
        <v>1616</v>
      </c>
      <c r="B709" s="159" t="s">
        <v>1617</v>
      </c>
      <c r="C709" s="160"/>
      <c r="D709" s="160"/>
      <c r="E709" s="160"/>
      <c r="F709" s="160"/>
      <c r="G709" s="161"/>
      <c r="H709" s="107"/>
      <c r="I709" s="4">
        <f>SUM(I710:I724)</f>
        <v>59023.539999999994</v>
      </c>
      <c r="J709" s="109"/>
      <c r="K709" s="111"/>
    </row>
    <row r="710" spans="1:11">
      <c r="A710" s="5" t="s">
        <v>1618</v>
      </c>
      <c r="B710" s="6" t="s">
        <v>1619</v>
      </c>
      <c r="C710" s="7" t="s">
        <v>1620</v>
      </c>
      <c r="D710" s="6" t="s">
        <v>14</v>
      </c>
      <c r="E710" s="6" t="s">
        <v>22</v>
      </c>
      <c r="F710" s="8">
        <v>1</v>
      </c>
      <c r="G710" s="9">
        <v>150.24</v>
      </c>
      <c r="H710" s="9">
        <f t="shared" si="20"/>
        <v>187.8</v>
      </c>
      <c r="I710" s="10">
        <f t="shared" si="21"/>
        <v>187.8</v>
      </c>
      <c r="J710" s="109"/>
    </row>
    <row r="711" spans="1:11" ht="21" customHeight="1">
      <c r="A711" s="5" t="s">
        <v>1621</v>
      </c>
      <c r="B711" s="6" t="s">
        <v>1622</v>
      </c>
      <c r="C711" s="7" t="s">
        <v>1623</v>
      </c>
      <c r="D711" s="6" t="s">
        <v>14</v>
      </c>
      <c r="E711" s="6" t="s">
        <v>22</v>
      </c>
      <c r="F711" s="8">
        <v>37</v>
      </c>
      <c r="G711" s="9">
        <v>31.67</v>
      </c>
      <c r="H711" s="9">
        <f t="shared" si="20"/>
        <v>39.590000000000003</v>
      </c>
      <c r="I711" s="10">
        <f t="shared" si="21"/>
        <v>1464.83</v>
      </c>
      <c r="J711" s="109"/>
    </row>
    <row r="712" spans="1:11" ht="20.25" customHeight="1">
      <c r="A712" s="5" t="s">
        <v>1624</v>
      </c>
      <c r="B712" s="6" t="s">
        <v>1625</v>
      </c>
      <c r="C712" s="7" t="s">
        <v>1626</v>
      </c>
      <c r="D712" s="6" t="s">
        <v>14</v>
      </c>
      <c r="E712" s="6" t="s">
        <v>22</v>
      </c>
      <c r="F712" s="8">
        <v>6</v>
      </c>
      <c r="G712" s="9">
        <v>28.91</v>
      </c>
      <c r="H712" s="9">
        <f t="shared" si="20"/>
        <v>36.14</v>
      </c>
      <c r="I712" s="10">
        <f t="shared" si="21"/>
        <v>216.84</v>
      </c>
      <c r="J712" s="109"/>
    </row>
    <row r="713" spans="1:11">
      <c r="A713" s="5" t="s">
        <v>1627</v>
      </c>
      <c r="B713" s="6" t="s">
        <v>1628</v>
      </c>
      <c r="C713" s="7" t="s">
        <v>1629</v>
      </c>
      <c r="D713" s="6" t="s">
        <v>26</v>
      </c>
      <c r="E713" s="6" t="s">
        <v>22</v>
      </c>
      <c r="F713" s="8">
        <v>1</v>
      </c>
      <c r="G713" s="9">
        <v>406.39</v>
      </c>
      <c r="H713" s="9">
        <f t="shared" si="20"/>
        <v>507.99</v>
      </c>
      <c r="I713" s="10">
        <f t="shared" si="21"/>
        <v>507.99</v>
      </c>
      <c r="J713" s="109"/>
    </row>
    <row r="714" spans="1:11">
      <c r="A714" s="5" t="s">
        <v>1630</v>
      </c>
      <c r="B714" s="6" t="s">
        <v>1631</v>
      </c>
      <c r="C714" s="7" t="s">
        <v>1632</v>
      </c>
      <c r="D714" s="6" t="s">
        <v>26</v>
      </c>
      <c r="E714" s="6" t="s">
        <v>22</v>
      </c>
      <c r="F714" s="8">
        <v>2</v>
      </c>
      <c r="G714" s="9">
        <v>339.56</v>
      </c>
      <c r="H714" s="9">
        <f t="shared" si="20"/>
        <v>424.45</v>
      </c>
      <c r="I714" s="10">
        <f t="shared" si="21"/>
        <v>848.9</v>
      </c>
      <c r="J714" s="109"/>
    </row>
    <row r="715" spans="1:11">
      <c r="A715" s="5" t="s">
        <v>1633</v>
      </c>
      <c r="B715" s="6" t="s">
        <v>1634</v>
      </c>
      <c r="C715" s="7" t="s">
        <v>1635</v>
      </c>
      <c r="D715" s="6" t="s">
        <v>14</v>
      </c>
      <c r="E715" s="6" t="s">
        <v>50</v>
      </c>
      <c r="F715" s="8">
        <v>1.25</v>
      </c>
      <c r="G715" s="9">
        <v>78.88</v>
      </c>
      <c r="H715" s="9">
        <f t="shared" si="20"/>
        <v>98.6</v>
      </c>
      <c r="I715" s="10">
        <f t="shared" si="21"/>
        <v>123.25</v>
      </c>
      <c r="J715" s="109"/>
    </row>
    <row r="716" spans="1:11" ht="16.5">
      <c r="A716" s="5" t="s">
        <v>1636</v>
      </c>
      <c r="B716" s="6" t="s">
        <v>1637</v>
      </c>
      <c r="C716" s="7" t="s">
        <v>1638</v>
      </c>
      <c r="D716" s="6" t="s">
        <v>14</v>
      </c>
      <c r="E716" s="6" t="s">
        <v>50</v>
      </c>
      <c r="F716" s="8">
        <v>0.1</v>
      </c>
      <c r="G716" s="9">
        <v>25.36</v>
      </c>
      <c r="H716" s="9">
        <f t="shared" si="20"/>
        <v>31.7</v>
      </c>
      <c r="I716" s="10">
        <f t="shared" si="21"/>
        <v>3.17</v>
      </c>
      <c r="J716" s="109"/>
    </row>
    <row r="717" spans="1:11" ht="26.25" customHeight="1">
      <c r="A717" s="5" t="s">
        <v>1639</v>
      </c>
      <c r="B717" s="6" t="s">
        <v>1640</v>
      </c>
      <c r="C717" s="7" t="s">
        <v>1641</v>
      </c>
      <c r="D717" s="6" t="s">
        <v>14</v>
      </c>
      <c r="E717" s="6" t="s">
        <v>22</v>
      </c>
      <c r="F717" s="8">
        <v>26</v>
      </c>
      <c r="G717" s="9">
        <v>97.63</v>
      </c>
      <c r="H717" s="9">
        <f t="shared" si="20"/>
        <v>122.04</v>
      </c>
      <c r="I717" s="10">
        <f t="shared" si="21"/>
        <v>3173.04</v>
      </c>
      <c r="J717" s="109"/>
    </row>
    <row r="718" spans="1:11" ht="23.25" customHeight="1">
      <c r="A718" s="5" t="s">
        <v>1642</v>
      </c>
      <c r="B718" s="6" t="s">
        <v>1643</v>
      </c>
      <c r="C718" s="7" t="s">
        <v>1644</v>
      </c>
      <c r="D718" s="6" t="s">
        <v>14</v>
      </c>
      <c r="E718" s="6" t="s">
        <v>28</v>
      </c>
      <c r="F718" s="8">
        <v>70</v>
      </c>
      <c r="G718" s="9">
        <v>62.93</v>
      </c>
      <c r="H718" s="9">
        <f t="shared" si="20"/>
        <v>78.66</v>
      </c>
      <c r="I718" s="10">
        <f t="shared" si="21"/>
        <v>5506.2</v>
      </c>
      <c r="J718" s="109"/>
    </row>
    <row r="719" spans="1:11" ht="16.5">
      <c r="A719" s="5" t="s">
        <v>1645</v>
      </c>
      <c r="B719" s="6" t="s">
        <v>1646</v>
      </c>
      <c r="C719" s="7" t="s">
        <v>1647</v>
      </c>
      <c r="D719" s="6" t="s">
        <v>14</v>
      </c>
      <c r="E719" s="6" t="s">
        <v>28</v>
      </c>
      <c r="F719" s="8">
        <v>616</v>
      </c>
      <c r="G719" s="9">
        <v>48.78</v>
      </c>
      <c r="H719" s="9">
        <f t="shared" ref="H719:H743" si="22">ROUND(G719+G719*$I$5,2)</f>
        <v>60.98</v>
      </c>
      <c r="I719" s="10">
        <f t="shared" ref="I719:I743" si="23">ROUND(F719*H719,2)</f>
        <v>37563.68</v>
      </c>
      <c r="J719" s="109"/>
    </row>
    <row r="720" spans="1:11" ht="20.25" customHeight="1">
      <c r="A720" s="5" t="s">
        <v>1648</v>
      </c>
      <c r="B720" s="6" t="s">
        <v>1649</v>
      </c>
      <c r="C720" s="7" t="s">
        <v>1650</v>
      </c>
      <c r="D720" s="6" t="s">
        <v>14</v>
      </c>
      <c r="E720" s="6" t="s">
        <v>22</v>
      </c>
      <c r="F720" s="8">
        <v>1</v>
      </c>
      <c r="G720" s="9">
        <v>46.88</v>
      </c>
      <c r="H720" s="9">
        <f t="shared" si="22"/>
        <v>58.6</v>
      </c>
      <c r="I720" s="10">
        <f t="shared" si="23"/>
        <v>58.6</v>
      </c>
      <c r="J720" s="109"/>
    </row>
    <row r="721" spans="1:11">
      <c r="A721" s="5" t="s">
        <v>1651</v>
      </c>
      <c r="B721" s="6" t="s">
        <v>1652</v>
      </c>
      <c r="C721" s="7" t="s">
        <v>1653</v>
      </c>
      <c r="D721" s="6" t="s">
        <v>26</v>
      </c>
      <c r="E721" s="6" t="s">
        <v>22</v>
      </c>
      <c r="F721" s="8">
        <v>37</v>
      </c>
      <c r="G721" s="9">
        <v>18.84</v>
      </c>
      <c r="H721" s="9">
        <f t="shared" si="22"/>
        <v>23.55</v>
      </c>
      <c r="I721" s="10">
        <f t="shared" si="23"/>
        <v>871.35</v>
      </c>
      <c r="J721" s="109"/>
    </row>
    <row r="722" spans="1:11">
      <c r="A722" s="5" t="s">
        <v>1654</v>
      </c>
      <c r="B722" s="6" t="s">
        <v>1655</v>
      </c>
      <c r="C722" s="7" t="s">
        <v>1656</v>
      </c>
      <c r="D722" s="6" t="s">
        <v>26</v>
      </c>
      <c r="E722" s="6" t="s">
        <v>22</v>
      </c>
      <c r="F722" s="8">
        <v>26</v>
      </c>
      <c r="G722" s="9">
        <v>66.06</v>
      </c>
      <c r="H722" s="9">
        <f t="shared" si="22"/>
        <v>82.58</v>
      </c>
      <c r="I722" s="10">
        <f t="shared" si="23"/>
        <v>2147.08</v>
      </c>
      <c r="J722" s="109"/>
    </row>
    <row r="723" spans="1:11">
      <c r="A723" s="5" t="s">
        <v>1657</v>
      </c>
      <c r="B723" s="6" t="s">
        <v>1658</v>
      </c>
      <c r="C723" s="7" t="s">
        <v>1659</v>
      </c>
      <c r="D723" s="6" t="s">
        <v>14</v>
      </c>
      <c r="E723" s="6" t="s">
        <v>97</v>
      </c>
      <c r="F723" s="8">
        <v>33.32</v>
      </c>
      <c r="G723" s="9">
        <v>11.16</v>
      </c>
      <c r="H723" s="9">
        <f t="shared" si="22"/>
        <v>13.95</v>
      </c>
      <c r="I723" s="10">
        <f t="shared" si="23"/>
        <v>464.81</v>
      </c>
      <c r="J723" s="109"/>
    </row>
    <row r="724" spans="1:11" ht="16.5">
      <c r="A724" s="5" t="s">
        <v>1660</v>
      </c>
      <c r="B724" s="6" t="s">
        <v>1661</v>
      </c>
      <c r="C724" s="7" t="s">
        <v>1662</v>
      </c>
      <c r="D724" s="6" t="s">
        <v>14</v>
      </c>
      <c r="E724" s="6" t="s">
        <v>22</v>
      </c>
      <c r="F724" s="8">
        <v>180</v>
      </c>
      <c r="G724" s="9">
        <v>26.16</v>
      </c>
      <c r="H724" s="9">
        <f t="shared" si="22"/>
        <v>32.700000000000003</v>
      </c>
      <c r="I724" s="10">
        <f t="shared" si="23"/>
        <v>5886</v>
      </c>
      <c r="J724" s="109"/>
    </row>
    <row r="725" spans="1:11" ht="15" customHeight="1">
      <c r="A725" s="3" t="s">
        <v>1663</v>
      </c>
      <c r="B725" s="159" t="s">
        <v>1664</v>
      </c>
      <c r="C725" s="160"/>
      <c r="D725" s="160"/>
      <c r="E725" s="160"/>
      <c r="F725" s="160"/>
      <c r="G725" s="161"/>
      <c r="H725" s="107"/>
      <c r="I725" s="4">
        <f>SUM(I726:I738)</f>
        <v>296362.17000000004</v>
      </c>
      <c r="J725" s="109"/>
      <c r="K725" s="111"/>
    </row>
    <row r="726" spans="1:11">
      <c r="A726" s="5" t="s">
        <v>1665</v>
      </c>
      <c r="B726" s="6" t="s">
        <v>1666</v>
      </c>
      <c r="C726" s="7" t="s">
        <v>1667</v>
      </c>
      <c r="D726" s="6" t="s">
        <v>26</v>
      </c>
      <c r="E726" s="6" t="s">
        <v>22</v>
      </c>
      <c r="F726" s="8">
        <v>1</v>
      </c>
      <c r="G726" s="9">
        <v>4179.01</v>
      </c>
      <c r="H726" s="9">
        <f t="shared" si="22"/>
        <v>5223.76</v>
      </c>
      <c r="I726" s="10">
        <f t="shared" si="23"/>
        <v>5223.76</v>
      </c>
      <c r="J726" s="109"/>
    </row>
    <row r="727" spans="1:11" ht="16.5">
      <c r="A727" s="5" t="s">
        <v>1668</v>
      </c>
      <c r="B727" s="6" t="s">
        <v>1669</v>
      </c>
      <c r="C727" s="7" t="s">
        <v>1670</v>
      </c>
      <c r="D727" s="6" t="s">
        <v>26</v>
      </c>
      <c r="E727" s="6" t="s">
        <v>15</v>
      </c>
      <c r="F727" s="8">
        <v>89.08</v>
      </c>
      <c r="G727" s="9">
        <v>571.91999999999996</v>
      </c>
      <c r="H727" s="9">
        <f t="shared" si="22"/>
        <v>714.9</v>
      </c>
      <c r="I727" s="10">
        <f t="shared" si="23"/>
        <v>63683.29</v>
      </c>
      <c r="J727" s="109"/>
    </row>
    <row r="728" spans="1:11" ht="16.5">
      <c r="A728" s="5" t="s">
        <v>1671</v>
      </c>
      <c r="B728" s="6" t="s">
        <v>1672</v>
      </c>
      <c r="C728" s="7" t="s">
        <v>1673</v>
      </c>
      <c r="D728" s="6" t="s">
        <v>26</v>
      </c>
      <c r="E728" s="6" t="s">
        <v>15</v>
      </c>
      <c r="F728" s="8">
        <v>29.16</v>
      </c>
      <c r="G728" s="9">
        <v>490.88</v>
      </c>
      <c r="H728" s="9">
        <f t="shared" si="22"/>
        <v>613.6</v>
      </c>
      <c r="I728" s="10">
        <f t="shared" si="23"/>
        <v>17892.580000000002</v>
      </c>
      <c r="J728" s="109"/>
    </row>
    <row r="729" spans="1:11">
      <c r="A729" s="5" t="s">
        <v>1674</v>
      </c>
      <c r="B729" s="6" t="s">
        <v>1675</v>
      </c>
      <c r="C729" s="7" t="s">
        <v>1676</v>
      </c>
      <c r="D729" s="6" t="s">
        <v>26</v>
      </c>
      <c r="E729" s="6" t="s">
        <v>15</v>
      </c>
      <c r="F729" s="8">
        <v>341.25</v>
      </c>
      <c r="G729" s="9">
        <v>251.09</v>
      </c>
      <c r="H729" s="9">
        <f t="shared" si="22"/>
        <v>313.86</v>
      </c>
      <c r="I729" s="10">
        <f t="shared" si="23"/>
        <v>107104.73</v>
      </c>
      <c r="J729" s="109"/>
    </row>
    <row r="730" spans="1:11" ht="27" customHeight="1">
      <c r="A730" s="5" t="s">
        <v>1677</v>
      </c>
      <c r="B730" s="6" t="s">
        <v>1678</v>
      </c>
      <c r="C730" s="7" t="s">
        <v>1679</v>
      </c>
      <c r="D730" s="6" t="s">
        <v>26</v>
      </c>
      <c r="E730" s="6" t="s">
        <v>22</v>
      </c>
      <c r="F730" s="8">
        <v>6</v>
      </c>
      <c r="G730" s="9">
        <v>620.95000000000005</v>
      </c>
      <c r="H730" s="9">
        <f t="shared" si="22"/>
        <v>776.19</v>
      </c>
      <c r="I730" s="10">
        <f t="shared" si="23"/>
        <v>4657.1400000000003</v>
      </c>
      <c r="J730" s="109"/>
    </row>
    <row r="731" spans="1:11">
      <c r="A731" s="5" t="s">
        <v>1680</v>
      </c>
      <c r="B731" s="6" t="s">
        <v>1681</v>
      </c>
      <c r="C731" s="7" t="s">
        <v>1682</v>
      </c>
      <c r="D731" s="6" t="s">
        <v>26</v>
      </c>
      <c r="E731" s="6" t="s">
        <v>28</v>
      </c>
      <c r="F731" s="8">
        <v>63.5</v>
      </c>
      <c r="G731" s="9">
        <v>263.27999999999997</v>
      </c>
      <c r="H731" s="9">
        <f t="shared" si="22"/>
        <v>329.1</v>
      </c>
      <c r="I731" s="10">
        <f t="shared" si="23"/>
        <v>20897.849999999999</v>
      </c>
      <c r="J731" s="109"/>
    </row>
    <row r="732" spans="1:11" ht="21" customHeight="1">
      <c r="A732" s="5" t="s">
        <v>1683</v>
      </c>
      <c r="B732" s="6" t="s">
        <v>1684</v>
      </c>
      <c r="C732" s="7" t="s">
        <v>1685</v>
      </c>
      <c r="D732" s="6" t="s">
        <v>26</v>
      </c>
      <c r="E732" s="6" t="s">
        <v>15</v>
      </c>
      <c r="F732" s="8">
        <v>1.8</v>
      </c>
      <c r="G732" s="9">
        <v>490.88</v>
      </c>
      <c r="H732" s="9">
        <f t="shared" si="22"/>
        <v>613.6</v>
      </c>
      <c r="I732" s="10">
        <f t="shared" si="23"/>
        <v>1104.48</v>
      </c>
      <c r="J732" s="109"/>
    </row>
    <row r="733" spans="1:11">
      <c r="A733" s="5" t="s">
        <v>1686</v>
      </c>
      <c r="B733" s="6" t="s">
        <v>1687</v>
      </c>
      <c r="C733" s="7" t="s">
        <v>1688</v>
      </c>
      <c r="D733" s="6" t="s">
        <v>26</v>
      </c>
      <c r="E733" s="6" t="s">
        <v>28</v>
      </c>
      <c r="F733" s="8">
        <v>7.7</v>
      </c>
      <c r="G733" s="9">
        <v>537.47</v>
      </c>
      <c r="H733" s="9">
        <f t="shared" si="22"/>
        <v>671.84</v>
      </c>
      <c r="I733" s="10">
        <f t="shared" si="23"/>
        <v>5173.17</v>
      </c>
      <c r="J733" s="109"/>
    </row>
    <row r="734" spans="1:11" ht="16.5">
      <c r="A734" s="5" t="s">
        <v>1689</v>
      </c>
      <c r="B734" s="6" t="s">
        <v>1690</v>
      </c>
      <c r="C734" s="7" t="s">
        <v>1691</v>
      </c>
      <c r="D734" s="6" t="s">
        <v>26</v>
      </c>
      <c r="E734" s="6" t="s">
        <v>28</v>
      </c>
      <c r="F734" s="8">
        <v>237.12</v>
      </c>
      <c r="G734" s="9">
        <v>155.69</v>
      </c>
      <c r="H734" s="9">
        <f t="shared" si="22"/>
        <v>194.61</v>
      </c>
      <c r="I734" s="10">
        <f t="shared" si="23"/>
        <v>46145.919999999998</v>
      </c>
      <c r="J734" s="109"/>
    </row>
    <row r="735" spans="1:11" ht="16.5">
      <c r="A735" s="5" t="s">
        <v>1692</v>
      </c>
      <c r="B735" s="6" t="s">
        <v>1693</v>
      </c>
      <c r="C735" s="7" t="s">
        <v>1694</v>
      </c>
      <c r="D735" s="6" t="s">
        <v>14</v>
      </c>
      <c r="E735" s="6" t="s">
        <v>22</v>
      </c>
      <c r="F735" s="8">
        <v>118</v>
      </c>
      <c r="G735" s="9">
        <v>34.33</v>
      </c>
      <c r="H735" s="9">
        <f t="shared" si="22"/>
        <v>42.91</v>
      </c>
      <c r="I735" s="10">
        <f t="shared" si="23"/>
        <v>5063.38</v>
      </c>
      <c r="J735" s="109"/>
    </row>
    <row r="736" spans="1:11">
      <c r="A736" s="5" t="s">
        <v>1695</v>
      </c>
      <c r="B736" s="6" t="s">
        <v>1696</v>
      </c>
      <c r="C736" s="7" t="s">
        <v>1697</v>
      </c>
      <c r="D736" s="6" t="s">
        <v>26</v>
      </c>
      <c r="E736" s="6" t="s">
        <v>1698</v>
      </c>
      <c r="F736" s="8">
        <v>1</v>
      </c>
      <c r="G736" s="9">
        <v>3000.42</v>
      </c>
      <c r="H736" s="9">
        <f t="shared" si="22"/>
        <v>3750.53</v>
      </c>
      <c r="I736" s="10">
        <f t="shared" si="23"/>
        <v>3750.53</v>
      </c>
      <c r="J736" s="109"/>
    </row>
    <row r="737" spans="1:11">
      <c r="A737" s="5" t="s">
        <v>1699</v>
      </c>
      <c r="B737" s="6" t="s">
        <v>1700</v>
      </c>
      <c r="C737" s="7" t="s">
        <v>1701</v>
      </c>
      <c r="D737" s="6" t="s">
        <v>26</v>
      </c>
      <c r="E737" s="6" t="s">
        <v>1698</v>
      </c>
      <c r="F737" s="8">
        <v>1</v>
      </c>
      <c r="G737" s="9">
        <v>4758.28</v>
      </c>
      <c r="H737" s="9">
        <f t="shared" si="22"/>
        <v>5947.85</v>
      </c>
      <c r="I737" s="10">
        <f t="shared" si="23"/>
        <v>5947.85</v>
      </c>
      <c r="J737" s="109"/>
    </row>
    <row r="738" spans="1:11">
      <c r="A738" s="5" t="s">
        <v>1702</v>
      </c>
      <c r="B738" s="6" t="s">
        <v>1703</v>
      </c>
      <c r="C738" s="7" t="s">
        <v>1704</v>
      </c>
      <c r="D738" s="6" t="s">
        <v>26</v>
      </c>
      <c r="E738" s="6" t="s">
        <v>1698</v>
      </c>
      <c r="F738" s="8">
        <v>1</v>
      </c>
      <c r="G738" s="9">
        <v>7773.99</v>
      </c>
      <c r="H738" s="9">
        <f t="shared" si="22"/>
        <v>9717.49</v>
      </c>
      <c r="I738" s="10">
        <f t="shared" si="23"/>
        <v>9717.49</v>
      </c>
      <c r="J738" s="109"/>
    </row>
    <row r="739" spans="1:11" ht="15" customHeight="1">
      <c r="A739" s="3" t="s">
        <v>1705</v>
      </c>
      <c r="B739" s="159" t="s">
        <v>1706</v>
      </c>
      <c r="C739" s="160"/>
      <c r="D739" s="160"/>
      <c r="E739" s="160"/>
      <c r="F739" s="160"/>
      <c r="G739" s="161"/>
      <c r="H739" s="107"/>
      <c r="I739" s="4">
        <f>SUM(I740:I741)</f>
        <v>12213.63</v>
      </c>
      <c r="J739" s="109"/>
      <c r="K739" s="111"/>
    </row>
    <row r="740" spans="1:11">
      <c r="A740" s="5" t="s">
        <v>1707</v>
      </c>
      <c r="B740" s="6" t="s">
        <v>1708</v>
      </c>
      <c r="C740" s="7" t="s">
        <v>1709</v>
      </c>
      <c r="D740" s="6" t="s">
        <v>14</v>
      </c>
      <c r="E740" s="6" t="s">
        <v>15</v>
      </c>
      <c r="F740" s="8">
        <v>4112.5</v>
      </c>
      <c r="G740" s="9">
        <v>1.93</v>
      </c>
      <c r="H740" s="9">
        <f t="shared" si="22"/>
        <v>2.41</v>
      </c>
      <c r="I740" s="10">
        <f t="shared" si="23"/>
        <v>9911.1299999999992</v>
      </c>
      <c r="J740" s="109"/>
    </row>
    <row r="741" spans="1:11" ht="16.5">
      <c r="A741" s="5" t="s">
        <v>1710</v>
      </c>
      <c r="B741" s="6" t="s">
        <v>12</v>
      </c>
      <c r="C741" s="7" t="s">
        <v>13</v>
      </c>
      <c r="D741" s="6" t="s">
        <v>14</v>
      </c>
      <c r="E741" s="6" t="s">
        <v>15</v>
      </c>
      <c r="F741" s="8">
        <v>6</v>
      </c>
      <c r="G741" s="9">
        <v>307</v>
      </c>
      <c r="H741" s="9">
        <f t="shared" si="22"/>
        <v>383.75</v>
      </c>
      <c r="I741" s="10">
        <f t="shared" si="23"/>
        <v>2302.5</v>
      </c>
      <c r="J741" s="109"/>
    </row>
    <row r="742" spans="1:11" ht="15" customHeight="1">
      <c r="A742" s="3">
        <v>25</v>
      </c>
      <c r="B742" s="159" t="s">
        <v>33</v>
      </c>
      <c r="C742" s="160"/>
      <c r="D742" s="160"/>
      <c r="E742" s="160"/>
      <c r="F742" s="160"/>
      <c r="G742" s="161"/>
      <c r="H742" s="107"/>
      <c r="I742" s="4">
        <f>SUM(I743)</f>
        <v>728158.9</v>
      </c>
      <c r="J742" s="109"/>
      <c r="K742" s="111"/>
    </row>
    <row r="743" spans="1:11">
      <c r="A743" s="5" t="s">
        <v>1793</v>
      </c>
      <c r="B743" s="6" t="s">
        <v>32</v>
      </c>
      <c r="C743" s="7" t="s">
        <v>33</v>
      </c>
      <c r="D743" s="6" t="s">
        <v>26</v>
      </c>
      <c r="E743" s="6" t="s">
        <v>22</v>
      </c>
      <c r="F743" s="8">
        <v>1</v>
      </c>
      <c r="G743" s="9">
        <v>582527.12</v>
      </c>
      <c r="H743" s="9">
        <f t="shared" si="22"/>
        <v>728158.9</v>
      </c>
      <c r="I743" s="10">
        <f t="shared" si="23"/>
        <v>728158.9</v>
      </c>
      <c r="J743" s="109"/>
    </row>
    <row r="744" spans="1:11">
      <c r="A744" s="1"/>
      <c r="B744" s="1"/>
      <c r="C744" s="1"/>
      <c r="D744" s="1"/>
      <c r="E744" s="1"/>
      <c r="F744" s="175" t="s">
        <v>1711</v>
      </c>
      <c r="G744" s="175"/>
      <c r="H744" s="12"/>
      <c r="I744" s="4">
        <f>SUM(I16,I27,I48,I115,I188,I208,I257,I276,I283,I299,I320,I345,I406,I429,I479,I514,I524,I556,I652,I668,I706,I709,I725,I739,I742)</f>
        <v>10852880.609999998</v>
      </c>
    </row>
    <row r="745" spans="1:11" ht="15.75" thickBot="1">
      <c r="A745" s="1"/>
      <c r="B745" s="1"/>
      <c r="C745" s="1"/>
      <c r="D745" s="1"/>
      <c r="E745" s="1"/>
      <c r="F745" s="12"/>
      <c r="G745" s="12"/>
      <c r="H745" s="12"/>
      <c r="I745" s="139"/>
    </row>
    <row r="746" spans="1:11" ht="202.5" customHeight="1" thickBot="1">
      <c r="A746" s="154" t="s">
        <v>1723</v>
      </c>
      <c r="B746" s="155"/>
      <c r="C746" s="155"/>
      <c r="D746" s="155"/>
      <c r="E746" s="155"/>
      <c r="F746" s="155"/>
      <c r="G746" s="155"/>
      <c r="H746" s="155"/>
      <c r="I746" s="156"/>
    </row>
  </sheetData>
  <mergeCells count="106">
    <mergeCell ref="B739:G739"/>
    <mergeCell ref="B742:G742"/>
    <mergeCell ref="B652:G652"/>
    <mergeCell ref="B668:G668"/>
    <mergeCell ref="B706:G706"/>
    <mergeCell ref="B709:G709"/>
    <mergeCell ref="B725:G725"/>
    <mergeCell ref="B691:G691"/>
    <mergeCell ref="B696:G696"/>
    <mergeCell ref="B678:G678"/>
    <mergeCell ref="B16:G16"/>
    <mergeCell ref="B27:G27"/>
    <mergeCell ref="B48:G48"/>
    <mergeCell ref="B115:G115"/>
    <mergeCell ref="B188:G188"/>
    <mergeCell ref="B208:G208"/>
    <mergeCell ref="B257:G257"/>
    <mergeCell ref="B276:G276"/>
    <mergeCell ref="B283:G283"/>
    <mergeCell ref="B230:G230"/>
    <mergeCell ref="B247:G247"/>
    <mergeCell ref="B249:G249"/>
    <mergeCell ref="B258:G258"/>
    <mergeCell ref="B272:G272"/>
    <mergeCell ref="B197:G197"/>
    <mergeCell ref="B203:G203"/>
    <mergeCell ref="B209:G209"/>
    <mergeCell ref="B214:G214"/>
    <mergeCell ref="B218:G218"/>
    <mergeCell ref="B177:G177"/>
    <mergeCell ref="B178:G178"/>
    <mergeCell ref="B183:G183"/>
    <mergeCell ref="B189:G189"/>
    <mergeCell ref="B191:G191"/>
    <mergeCell ref="B299:G299"/>
    <mergeCell ref="B320:G320"/>
    <mergeCell ref="B345:G345"/>
    <mergeCell ref="B406:G406"/>
    <mergeCell ref="B429:G429"/>
    <mergeCell ref="B653:G653"/>
    <mergeCell ref="B660:G660"/>
    <mergeCell ref="B669:G669"/>
    <mergeCell ref="B675:G675"/>
    <mergeCell ref="B564:G564"/>
    <mergeCell ref="B589:G589"/>
    <mergeCell ref="B612:G612"/>
    <mergeCell ref="B628:G628"/>
    <mergeCell ref="B634:G634"/>
    <mergeCell ref="B528:G528"/>
    <mergeCell ref="B536:G536"/>
    <mergeCell ref="B547:G547"/>
    <mergeCell ref="B552:G552"/>
    <mergeCell ref="B557:G557"/>
    <mergeCell ref="B556:G556"/>
    <mergeCell ref="B425:G425"/>
    <mergeCell ref="B430:G430"/>
    <mergeCell ref="B457:G457"/>
    <mergeCell ref="B461:G461"/>
    <mergeCell ref="B14:G14"/>
    <mergeCell ref="A1:I3"/>
    <mergeCell ref="F7:I7"/>
    <mergeCell ref="F744:G744"/>
    <mergeCell ref="B156:G156"/>
    <mergeCell ref="B162:G162"/>
    <mergeCell ref="B167:G167"/>
    <mergeCell ref="B171:G171"/>
    <mergeCell ref="B175:G175"/>
    <mergeCell ref="B125:G125"/>
    <mergeCell ref="B130:G130"/>
    <mergeCell ref="B135:G135"/>
    <mergeCell ref="B146:G146"/>
    <mergeCell ref="B154:G154"/>
    <mergeCell ref="B337:G337"/>
    <mergeCell ref="B340:G340"/>
    <mergeCell ref="B341:G341"/>
    <mergeCell ref="B343:G343"/>
    <mergeCell ref="B346:G346"/>
    <mergeCell ref="B284:G284"/>
    <mergeCell ref="B296:G296"/>
    <mergeCell ref="B300:G300"/>
    <mergeCell ref="B309:G309"/>
    <mergeCell ref="B321:G321"/>
    <mergeCell ref="A746:I746"/>
    <mergeCell ref="B28:G28"/>
    <mergeCell ref="B34:G34"/>
    <mergeCell ref="B39:G39"/>
    <mergeCell ref="B43:G43"/>
    <mergeCell ref="B49:G49"/>
    <mergeCell ref="B54:G54"/>
    <mergeCell ref="B65:G65"/>
    <mergeCell ref="B71:G71"/>
    <mergeCell ref="B78:G78"/>
    <mergeCell ref="B89:G89"/>
    <mergeCell ref="B96:G96"/>
    <mergeCell ref="B105:G105"/>
    <mergeCell ref="B109:G109"/>
    <mergeCell ref="B116:G116"/>
    <mergeCell ref="B525:G525"/>
    <mergeCell ref="B479:G479"/>
    <mergeCell ref="B514:G514"/>
    <mergeCell ref="B524:G524"/>
    <mergeCell ref="B386:G386"/>
    <mergeCell ref="B395:G395"/>
    <mergeCell ref="B399:G399"/>
    <mergeCell ref="B404:G404"/>
    <mergeCell ref="B407:G407"/>
  </mergeCells>
  <phoneticPr fontId="16" type="noConversion"/>
  <printOptions horizontalCentered="1"/>
  <pageMargins left="0" right="0" top="0.19685039370078741" bottom="0.39370078740157483" header="0.31496062992125984" footer="0.19685039370078741"/>
  <pageSetup paperSize="9" scale="80" orientation="portrait" r:id="rId1"/>
  <headerFooter>
    <oddFooter>Página &amp;P de &amp;N</oddFooter>
  </headerFooter>
  <rowBreaks count="2" manualBreakCount="2">
    <brk id="187" max="16383" man="1"/>
    <brk id="394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0CDB-EDE7-43D4-B6F7-48E13CCDDE79}">
  <sheetPr codeName="Planilha13"/>
  <dimension ref="A1:J63"/>
  <sheetViews>
    <sheetView view="pageBreakPreview" topLeftCell="A31" zoomScale="60" zoomScaleNormal="120" workbookViewId="0">
      <selection sqref="A1:J3"/>
    </sheetView>
  </sheetViews>
  <sheetFormatPr defaultRowHeight="15"/>
  <cols>
    <col min="1" max="1" width="7" customWidth="1"/>
    <col min="2" max="2" width="9" customWidth="1"/>
    <col min="3" max="3" width="35.5703125" customWidth="1"/>
    <col min="4" max="4" width="16.140625" customWidth="1"/>
    <col min="6" max="6" width="7.5703125" customWidth="1"/>
    <col min="7" max="7" width="35.5703125" customWidth="1"/>
    <col min="8" max="8" width="21.42578125" customWidth="1"/>
    <col min="10" max="10" width="7.42578125" customWidth="1"/>
  </cols>
  <sheetData>
    <row r="1" spans="1:10">
      <c r="A1" s="79" t="s">
        <v>1763</v>
      </c>
      <c r="B1" s="176" t="s">
        <v>1794</v>
      </c>
      <c r="C1" s="176"/>
      <c r="D1" s="176"/>
      <c r="E1" s="176"/>
      <c r="F1" s="176"/>
      <c r="G1" s="176" t="s">
        <v>1795</v>
      </c>
      <c r="H1" s="176"/>
      <c r="I1" s="176"/>
      <c r="J1" s="176"/>
    </row>
    <row r="2" spans="1:10">
      <c r="A2" s="79"/>
      <c r="B2" s="181" t="s">
        <v>1846</v>
      </c>
      <c r="C2" s="182"/>
      <c r="D2" s="182"/>
      <c r="E2" s="182"/>
      <c r="F2" s="182"/>
      <c r="G2" s="182"/>
      <c r="H2" s="182"/>
      <c r="I2" s="182"/>
      <c r="J2" s="183"/>
    </row>
    <row r="3" spans="1:10" ht="18" customHeight="1">
      <c r="A3" s="79"/>
      <c r="B3" s="181" t="str">
        <f>'Planilha Orçamentaria'!A8</f>
        <v>Local: Rua São Paulo; Comunidade de Manilha; Catuji</v>
      </c>
      <c r="C3" s="182"/>
      <c r="D3" s="182"/>
      <c r="E3" s="182"/>
      <c r="F3" s="182"/>
      <c r="G3" s="182"/>
      <c r="H3" s="182"/>
      <c r="I3" s="182"/>
      <c r="J3" s="183"/>
    </row>
    <row r="4" spans="1:10">
      <c r="A4" s="79" t="s">
        <v>1765</v>
      </c>
      <c r="B4" s="81" t="s">
        <v>1796</v>
      </c>
      <c r="C4" s="184" t="s">
        <v>1797</v>
      </c>
      <c r="D4" s="185"/>
      <c r="E4" s="185"/>
      <c r="F4" s="185"/>
      <c r="G4" s="185"/>
      <c r="H4" s="185"/>
      <c r="I4" s="185"/>
      <c r="J4" s="186"/>
    </row>
    <row r="5" spans="1:10">
      <c r="A5" s="83"/>
      <c r="B5" s="82"/>
      <c r="C5" s="80" t="s">
        <v>1798</v>
      </c>
      <c r="D5" s="80" t="s">
        <v>1799</v>
      </c>
      <c r="E5" s="80" t="s">
        <v>1800</v>
      </c>
      <c r="F5" s="80" t="s">
        <v>1801</v>
      </c>
      <c r="G5" s="80" t="s">
        <v>1798</v>
      </c>
      <c r="H5" s="80" t="s">
        <v>1799</v>
      </c>
      <c r="I5" s="80" t="s">
        <v>1800</v>
      </c>
      <c r="J5" s="80" t="s">
        <v>1801</v>
      </c>
    </row>
    <row r="6" spans="1:10" ht="70.5" customHeight="1">
      <c r="A6" s="83" t="s">
        <v>11</v>
      </c>
      <c r="B6" s="83">
        <v>105011</v>
      </c>
      <c r="C6" s="84" t="s">
        <v>1845</v>
      </c>
      <c r="D6" s="86" t="s">
        <v>1808</v>
      </c>
      <c r="E6" s="85"/>
      <c r="F6" s="83" t="s">
        <v>1802</v>
      </c>
      <c r="G6" s="84" t="s">
        <v>1845</v>
      </c>
      <c r="H6" s="86" t="s">
        <v>1990</v>
      </c>
      <c r="I6" s="86">
        <f>ROUND((85.01+80+85.01+21.1+4.9+3+24.46+4.66+15.08),2)</f>
        <v>323.22000000000003</v>
      </c>
      <c r="J6" s="83" t="s">
        <v>1802</v>
      </c>
    </row>
    <row r="7" spans="1:10" ht="70.5" customHeight="1">
      <c r="A7" s="83" t="s">
        <v>16</v>
      </c>
      <c r="B7" s="83" t="s">
        <v>35</v>
      </c>
      <c r="C7" s="84" t="s">
        <v>2020</v>
      </c>
      <c r="D7" s="86" t="s">
        <v>2024</v>
      </c>
      <c r="E7" s="86">
        <v>14</v>
      </c>
      <c r="F7" s="83" t="s">
        <v>37</v>
      </c>
      <c r="G7" s="84" t="s">
        <v>2020</v>
      </c>
      <c r="H7" s="86" t="s">
        <v>2023</v>
      </c>
      <c r="I7" s="86">
        <v>30</v>
      </c>
      <c r="J7" s="83" t="s">
        <v>37</v>
      </c>
    </row>
    <row r="8" spans="1:10" ht="70.5" customHeight="1">
      <c r="A8" s="83" t="s">
        <v>19</v>
      </c>
      <c r="B8" s="83" t="s">
        <v>39</v>
      </c>
      <c r="C8" s="84" t="s">
        <v>2021</v>
      </c>
      <c r="D8" s="86" t="s">
        <v>2024</v>
      </c>
      <c r="E8" s="86">
        <v>14</v>
      </c>
      <c r="F8" s="83" t="s">
        <v>37</v>
      </c>
      <c r="G8" s="84" t="s">
        <v>2021</v>
      </c>
      <c r="H8" s="86" t="s">
        <v>2023</v>
      </c>
      <c r="I8" s="86">
        <v>30</v>
      </c>
      <c r="J8" s="83" t="s">
        <v>37</v>
      </c>
    </row>
    <row r="9" spans="1:10" ht="70.5" customHeight="1">
      <c r="A9" s="83" t="s">
        <v>23</v>
      </c>
      <c r="B9" s="83" t="s">
        <v>42</v>
      </c>
      <c r="C9" s="84" t="s">
        <v>2022</v>
      </c>
      <c r="D9" s="86" t="s">
        <v>2024</v>
      </c>
      <c r="E9" s="86">
        <v>14</v>
      </c>
      <c r="F9" s="83" t="s">
        <v>37</v>
      </c>
      <c r="G9" s="84" t="s">
        <v>2022</v>
      </c>
      <c r="H9" s="86" t="s">
        <v>2023</v>
      </c>
      <c r="I9" s="86">
        <v>30</v>
      </c>
      <c r="J9" s="83" t="s">
        <v>37</v>
      </c>
    </row>
    <row r="10" spans="1:10" ht="15" customHeight="1">
      <c r="A10" s="79" t="s">
        <v>1768</v>
      </c>
      <c r="B10" s="83"/>
      <c r="C10" s="177" t="s">
        <v>1803</v>
      </c>
      <c r="D10" s="177"/>
      <c r="E10" s="177"/>
      <c r="F10" s="177"/>
      <c r="G10" s="177" t="s">
        <v>1803</v>
      </c>
      <c r="H10" s="177"/>
      <c r="I10" s="177"/>
      <c r="J10" s="177"/>
    </row>
    <row r="11" spans="1:10" s="119" customFormat="1" ht="65.25" customHeight="1">
      <c r="A11" s="128" t="s">
        <v>46</v>
      </c>
      <c r="B11" s="128" t="s">
        <v>55</v>
      </c>
      <c r="C11" s="129" t="s">
        <v>1809</v>
      </c>
      <c r="D11" s="130">
        <v>51.41</v>
      </c>
      <c r="E11" s="130">
        <v>51.41</v>
      </c>
      <c r="F11" s="128" t="s">
        <v>1806</v>
      </c>
      <c r="G11" s="129" t="s">
        <v>1809</v>
      </c>
      <c r="H11" s="131" t="s">
        <v>1991</v>
      </c>
      <c r="I11" s="128">
        <f>ROUND((0.3*0.35*323.22),2)</f>
        <v>33.94</v>
      </c>
      <c r="J11" s="128" t="s">
        <v>1806</v>
      </c>
    </row>
    <row r="12" spans="1:10" s="119" customFormat="1" ht="57" customHeight="1">
      <c r="A12" s="128" t="s">
        <v>63</v>
      </c>
      <c r="B12" s="128" t="s">
        <v>58</v>
      </c>
      <c r="C12" s="129" t="s">
        <v>1810</v>
      </c>
      <c r="D12" s="130">
        <v>98.06</v>
      </c>
      <c r="E12" s="130">
        <v>98.06</v>
      </c>
      <c r="F12" s="128" t="s">
        <v>1804</v>
      </c>
      <c r="G12" s="129" t="s">
        <v>1810</v>
      </c>
      <c r="H12" s="131" t="s">
        <v>1992</v>
      </c>
      <c r="I12" s="128">
        <f>ROUND((0.3*323.22),2)</f>
        <v>96.97</v>
      </c>
      <c r="J12" s="128" t="s">
        <v>1804</v>
      </c>
    </row>
    <row r="13" spans="1:10" s="119" customFormat="1" ht="108" customHeight="1">
      <c r="A13" s="128" t="s">
        <v>68</v>
      </c>
      <c r="B13" s="128" t="s">
        <v>61</v>
      </c>
      <c r="C13" s="132" t="s">
        <v>1805</v>
      </c>
      <c r="D13" s="130">
        <v>55.25</v>
      </c>
      <c r="E13" s="130">
        <v>55.25</v>
      </c>
      <c r="F13" s="128" t="s">
        <v>1806</v>
      </c>
      <c r="G13" s="132" t="s">
        <v>1805</v>
      </c>
      <c r="H13" s="131" t="s">
        <v>1993</v>
      </c>
      <c r="I13" s="133">
        <f>ROUND((0.3*0.35*323.22)-(0.2*0.35*323.22),2)</f>
        <v>11.31</v>
      </c>
      <c r="J13" s="128" t="s">
        <v>1806</v>
      </c>
    </row>
    <row r="14" spans="1:10" s="119" customFormat="1">
      <c r="A14" s="136" t="s">
        <v>1769</v>
      </c>
      <c r="B14" s="135"/>
      <c r="C14" s="187" t="s">
        <v>1811</v>
      </c>
      <c r="D14" s="188"/>
      <c r="E14" s="188"/>
      <c r="F14" s="189"/>
      <c r="G14" s="180"/>
      <c r="H14" s="180"/>
      <c r="I14" s="180"/>
      <c r="J14" s="180"/>
    </row>
    <row r="15" spans="1:10" s="119" customFormat="1" ht="15" customHeight="1">
      <c r="A15" s="136"/>
      <c r="B15" s="135"/>
      <c r="C15" s="178" t="s">
        <v>1812</v>
      </c>
      <c r="D15" s="179"/>
      <c r="E15" s="179"/>
      <c r="F15" s="179"/>
      <c r="G15" s="134"/>
      <c r="H15" s="134"/>
      <c r="I15" s="134"/>
      <c r="J15" s="134"/>
    </row>
    <row r="16" spans="1:10" s="119" customFormat="1" ht="72" customHeight="1">
      <c r="A16" s="128" t="s">
        <v>78</v>
      </c>
      <c r="B16" s="128" t="s">
        <v>1833</v>
      </c>
      <c r="C16" s="129" t="s">
        <v>1834</v>
      </c>
      <c r="D16" s="130"/>
      <c r="E16" s="130"/>
      <c r="F16" s="128"/>
      <c r="G16" s="129" t="str">
        <f>C16</f>
        <v>Estaca broca de concreto, diâmetro de 20cm, escavação manual com trado concha, com armadura de arranque. Af_05/2020</v>
      </c>
      <c r="H16" s="131" t="s">
        <v>1994</v>
      </c>
      <c r="I16" s="128">
        <f>ROUND((151*1.5),2)</f>
        <v>226.5</v>
      </c>
      <c r="J16" s="128" t="s">
        <v>1802</v>
      </c>
    </row>
    <row r="17" spans="1:10" s="119" customFormat="1" ht="22.5" customHeight="1">
      <c r="A17" s="128" t="s">
        <v>1855</v>
      </c>
      <c r="B17" s="131"/>
      <c r="C17" s="178" t="s">
        <v>1813</v>
      </c>
      <c r="D17" s="179"/>
      <c r="E17" s="179"/>
      <c r="F17" s="179"/>
      <c r="G17" s="178" t="s">
        <v>1813</v>
      </c>
      <c r="H17" s="179"/>
      <c r="I17" s="179"/>
      <c r="J17" s="179"/>
    </row>
    <row r="18" spans="1:10" s="119" customFormat="1" ht="66" customHeight="1">
      <c r="A18" s="128" t="s">
        <v>88</v>
      </c>
      <c r="B18" s="131" t="s">
        <v>136</v>
      </c>
      <c r="C18" s="129" t="s">
        <v>1814</v>
      </c>
      <c r="D18" s="130">
        <v>0.56999999999999995</v>
      </c>
      <c r="E18" s="130">
        <v>0.56999999999999995</v>
      </c>
      <c r="F18" s="128" t="s">
        <v>1806</v>
      </c>
      <c r="G18" s="129" t="str">
        <f t="shared" ref="G18:G23" si="0">C18</f>
        <v>Concreto magro para lastro, traço 1:4,5:4,5 (em massa seca de cimento/ areia média/ brita 1) - preparo mecânico com betoneira 600 l. Af_05/2021</v>
      </c>
      <c r="H18" s="129" t="s">
        <v>1995</v>
      </c>
      <c r="I18" s="128">
        <f>ROUND((323.22*0.2*0.05),2)</f>
        <v>3.23</v>
      </c>
      <c r="J18" s="128" t="str">
        <f t="shared" ref="J18:J23" si="1">F18</f>
        <v>m³</v>
      </c>
    </row>
    <row r="19" spans="1:10" s="119" customFormat="1" ht="66" customHeight="1">
      <c r="A19" s="128" t="s">
        <v>91</v>
      </c>
      <c r="B19" s="131" t="s">
        <v>138</v>
      </c>
      <c r="C19" s="129" t="s">
        <v>1815</v>
      </c>
      <c r="D19" s="130">
        <v>205.65</v>
      </c>
      <c r="E19" s="130">
        <v>205.65</v>
      </c>
      <c r="F19" s="128" t="s">
        <v>1804</v>
      </c>
      <c r="G19" s="129" t="str">
        <f t="shared" si="0"/>
        <v>Fabricação, montagem e desmontagem de fôrma para viga baldrame, em madeira serrada, e=25 mm, 4 utilizações. Af_01/2024</v>
      </c>
      <c r="H19" s="129" t="s">
        <v>1996</v>
      </c>
      <c r="I19" s="128">
        <f>ROUND((2*0.35*323.22),2)</f>
        <v>226.25</v>
      </c>
      <c r="J19" s="128" t="str">
        <f t="shared" si="1"/>
        <v>m²</v>
      </c>
    </row>
    <row r="20" spans="1:10" s="119" customFormat="1" ht="52.5" customHeight="1">
      <c r="A20" s="128" t="s">
        <v>94</v>
      </c>
      <c r="B20" s="131" t="s">
        <v>142</v>
      </c>
      <c r="C20" s="129" t="s">
        <v>1816</v>
      </c>
      <c r="D20" s="130">
        <v>549.73</v>
      </c>
      <c r="E20" s="130">
        <v>549.73</v>
      </c>
      <c r="F20" s="128" t="s">
        <v>1807</v>
      </c>
      <c r="G20" s="129" t="str">
        <f t="shared" si="0"/>
        <v>Armação de sapata isolada, viga baldrame e sapata corrida utilizando aço ca-50 de 8 mm - montagem. Af_01/2024</v>
      </c>
      <c r="H20" s="129" t="s">
        <v>1997</v>
      </c>
      <c r="I20" s="130">
        <f>ROUND((255.34+348.33),2)</f>
        <v>603.66999999999996</v>
      </c>
      <c r="J20" s="128" t="str">
        <f t="shared" si="1"/>
        <v>kg</v>
      </c>
    </row>
    <row r="21" spans="1:10" s="119" customFormat="1" ht="58.5" customHeight="1">
      <c r="A21" s="128" t="s">
        <v>98</v>
      </c>
      <c r="B21" s="131" t="s">
        <v>95</v>
      </c>
      <c r="C21" s="129" t="s">
        <v>1831</v>
      </c>
      <c r="D21" s="130"/>
      <c r="E21" s="130"/>
      <c r="F21" s="128" t="s">
        <v>1807</v>
      </c>
      <c r="G21" s="129" t="str">
        <f t="shared" si="0"/>
        <v>Armação de sapata isolada, viga baldrame e sapata corrida utilizando aço ca-50 de 6.3 mm - montagem. Af_01/2024</v>
      </c>
      <c r="H21" s="131">
        <v>158.38</v>
      </c>
      <c r="I21" s="130">
        <v>158.38</v>
      </c>
      <c r="J21" s="128" t="str">
        <f t="shared" si="1"/>
        <v>kg</v>
      </c>
    </row>
    <row r="22" spans="1:10" s="119" customFormat="1" ht="69.75" customHeight="1">
      <c r="A22" s="128" t="s">
        <v>101</v>
      </c>
      <c r="B22" s="131" t="s">
        <v>114</v>
      </c>
      <c r="C22" s="129" t="s">
        <v>1817</v>
      </c>
      <c r="D22" s="130">
        <v>266.85000000000002</v>
      </c>
      <c r="E22" s="130">
        <v>266.85000000000002</v>
      </c>
      <c r="F22" s="128" t="s">
        <v>1807</v>
      </c>
      <c r="G22" s="129" t="str">
        <f t="shared" si="0"/>
        <v>Armação de estruturas diversas de concreto armado, exceto vigas, pilares, lajes e fundações, utilizando aço ca-60 de 5,0 mm - montagem. Af_06/2022</v>
      </c>
      <c r="H22" s="129" t="s">
        <v>1998</v>
      </c>
      <c r="I22" s="128">
        <f>ROUND((204.19+174.41),2)</f>
        <v>378.6</v>
      </c>
      <c r="J22" s="128" t="str">
        <f t="shared" si="1"/>
        <v>kg</v>
      </c>
    </row>
    <row r="23" spans="1:10" s="119" customFormat="1" ht="60.75" customHeight="1">
      <c r="A23" s="128" t="s">
        <v>104</v>
      </c>
      <c r="B23" s="131" t="s">
        <v>117</v>
      </c>
      <c r="C23" s="129" t="s">
        <v>1818</v>
      </c>
      <c r="D23" s="130">
        <v>15.42</v>
      </c>
      <c r="E23" s="130">
        <v>15.42</v>
      </c>
      <c r="F23" s="128" t="s">
        <v>1806</v>
      </c>
      <c r="G23" s="129" t="str">
        <f t="shared" si="0"/>
        <v>Concretagem de bloco de coroamento ou viga baldrame, fck 30 mpa, com uso de bomba - lançamento, adensamento e acabamento. Af_01/2024</v>
      </c>
      <c r="H23" s="131">
        <v>19.39</v>
      </c>
      <c r="I23" s="128">
        <v>19.39</v>
      </c>
      <c r="J23" s="128" t="str">
        <f t="shared" si="1"/>
        <v>m³</v>
      </c>
    </row>
    <row r="24" spans="1:10" s="119" customFormat="1">
      <c r="A24" s="136" t="s">
        <v>1770</v>
      </c>
      <c r="B24" s="135"/>
      <c r="C24" s="180" t="s">
        <v>1819</v>
      </c>
      <c r="D24" s="180"/>
      <c r="E24" s="180"/>
      <c r="F24" s="180"/>
      <c r="G24" s="180" t="s">
        <v>1819</v>
      </c>
      <c r="H24" s="180"/>
      <c r="I24" s="180"/>
      <c r="J24" s="180"/>
    </row>
    <row r="25" spans="1:10" s="119" customFormat="1" ht="90">
      <c r="A25" s="128" t="s">
        <v>164</v>
      </c>
      <c r="B25" s="131" t="s">
        <v>166</v>
      </c>
      <c r="C25" s="129" t="s">
        <v>1820</v>
      </c>
      <c r="D25" s="130">
        <v>115.71</v>
      </c>
      <c r="E25" s="130">
        <v>115.71</v>
      </c>
      <c r="F25" s="128" t="s">
        <v>1804</v>
      </c>
      <c r="G25" s="129" t="str">
        <f>C25</f>
        <v>Montagem e desmontagem de fôrma de pilares retangulares e estruturas similares, pé-direito simples, em chapa de madeira compensada plastificada, 18 utilizações. Af_09/2020</v>
      </c>
      <c r="H25" s="129" t="s">
        <v>1999</v>
      </c>
      <c r="I25" s="137">
        <f>ROUND((236.88+9.52+4.16),2)</f>
        <v>250.56</v>
      </c>
      <c r="J25" s="128" t="str">
        <f>F25</f>
        <v>m²</v>
      </c>
    </row>
    <row r="26" spans="1:10" s="119" customFormat="1" ht="60" customHeight="1">
      <c r="A26" s="128" t="s">
        <v>189</v>
      </c>
      <c r="B26" s="131" t="s">
        <v>172</v>
      </c>
      <c r="C26" s="129" t="s">
        <v>1821</v>
      </c>
      <c r="D26" s="130">
        <v>624.4</v>
      </c>
      <c r="E26" s="130">
        <v>624.4</v>
      </c>
      <c r="F26" s="128" t="s">
        <v>1807</v>
      </c>
      <c r="G26" s="129" t="str">
        <f t="shared" ref="G26:G28" si="2">C26</f>
        <v>Armação de pilar ou viga de estrutura convencional de concreto armado utilizando aço ca-50 de 10,0 mm - montagem. Af_06/2022</v>
      </c>
      <c r="H26" s="129" t="s">
        <v>2000</v>
      </c>
      <c r="I26" s="137">
        <f>ROUND((908.03+39.21+24.08),2)</f>
        <v>971.32</v>
      </c>
      <c r="J26" s="128" t="str">
        <f t="shared" ref="J26:J28" si="3">F26</f>
        <v>kg</v>
      </c>
    </row>
    <row r="27" spans="1:10" s="119" customFormat="1" ht="60" customHeight="1">
      <c r="A27" s="128" t="s">
        <v>194</v>
      </c>
      <c r="B27" s="131" t="s">
        <v>184</v>
      </c>
      <c r="C27" s="129" t="s">
        <v>1822</v>
      </c>
      <c r="D27" s="130">
        <v>156.75</v>
      </c>
      <c r="E27" s="130">
        <v>156.75</v>
      </c>
      <c r="F27" s="128" t="s">
        <v>1807</v>
      </c>
      <c r="G27" s="129" t="str">
        <f t="shared" si="2"/>
        <v>Armação de pilar ou viga de estrutura convencional de concreto armado utilizando aço ca-60 de 5,0 mm - montagem. Af_06/2022</v>
      </c>
      <c r="H27" s="129" t="s">
        <v>2001</v>
      </c>
      <c r="I27" s="137">
        <f>ROUND((273.01+11.55+5.77),2)</f>
        <v>290.33</v>
      </c>
      <c r="J27" s="128" t="str">
        <f t="shared" si="3"/>
        <v>kg</v>
      </c>
    </row>
    <row r="28" spans="1:10" s="119" customFormat="1" ht="50.25" customHeight="1">
      <c r="A28" s="128" t="s">
        <v>199</v>
      </c>
      <c r="B28" s="131" t="s">
        <v>187</v>
      </c>
      <c r="C28" s="129" t="s">
        <v>1823</v>
      </c>
      <c r="D28" s="130">
        <v>5.65</v>
      </c>
      <c r="E28" s="130">
        <v>5.65</v>
      </c>
      <c r="F28" s="128" t="s">
        <v>1806</v>
      </c>
      <c r="G28" s="129" t="str">
        <f t="shared" si="2"/>
        <v>Concretagem de pilares, fck = 30 mpa, com uso de bomba - lançamento, adensamento e acabamento.</v>
      </c>
      <c r="H28" s="129" t="s">
        <v>2002</v>
      </c>
      <c r="I28" s="137">
        <f>ROUND((11.1+0.44+0.2),2)</f>
        <v>11.74</v>
      </c>
      <c r="J28" s="128" t="str">
        <f t="shared" si="3"/>
        <v>m³</v>
      </c>
    </row>
    <row r="29" spans="1:10" s="119" customFormat="1">
      <c r="A29" s="136" t="s">
        <v>1771</v>
      </c>
      <c r="B29" s="128"/>
      <c r="C29" s="180" t="s">
        <v>1824</v>
      </c>
      <c r="D29" s="180"/>
      <c r="E29" s="180"/>
      <c r="F29" s="180"/>
      <c r="G29" s="180" t="s">
        <v>1824</v>
      </c>
      <c r="H29" s="180"/>
      <c r="I29" s="180"/>
      <c r="J29" s="180"/>
    </row>
    <row r="30" spans="1:10" s="119" customFormat="1" ht="75">
      <c r="A30" s="128" t="s">
        <v>281</v>
      </c>
      <c r="B30" s="128" t="s">
        <v>201</v>
      </c>
      <c r="C30" s="129" t="s">
        <v>1825</v>
      </c>
      <c r="D30" s="130">
        <v>1095.93</v>
      </c>
      <c r="E30" s="130">
        <v>1095.93</v>
      </c>
      <c r="F30" s="128" t="s">
        <v>1804</v>
      </c>
      <c r="G30" s="129" t="str">
        <f>C30</f>
        <v>Montagem e desmontagem de fôrma de viga, escoramento com garfo de madeira, pé-direito simples, em chapa de madeira plastificada, 18 utilizações. Af_09/2020</v>
      </c>
      <c r="H30" s="138" t="s">
        <v>2003</v>
      </c>
      <c r="I30" s="130">
        <f>ROUND((124.34+7.42),2)</f>
        <v>131.76</v>
      </c>
      <c r="J30" s="128" t="str">
        <f>F30</f>
        <v>m²</v>
      </c>
    </row>
    <row r="31" spans="1:10" s="119" customFormat="1" ht="66.75" customHeight="1">
      <c r="A31" s="128" t="s">
        <v>285</v>
      </c>
      <c r="B31" s="128" t="s">
        <v>205</v>
      </c>
      <c r="C31" s="129" t="s">
        <v>1826</v>
      </c>
      <c r="D31" s="130">
        <v>525.94000000000005</v>
      </c>
      <c r="E31" s="130">
        <v>525.94000000000005</v>
      </c>
      <c r="F31" s="128" t="s">
        <v>1807</v>
      </c>
      <c r="G31" s="129" t="str">
        <f t="shared" ref="G31:G36" si="4">C31</f>
        <v>Armação de pilar ou viga de estrutura convencional de concreto armado utilizando aço ca-50 de 8,0 mm - montagem. Af_06/2022</v>
      </c>
      <c r="H31" s="131" t="s">
        <v>2004</v>
      </c>
      <c r="I31" s="130">
        <f>ROUND((245.58+9.76),2)</f>
        <v>255.34</v>
      </c>
      <c r="J31" s="128" t="str">
        <f t="shared" ref="J31:J36" si="5">F31</f>
        <v>kg</v>
      </c>
    </row>
    <row r="32" spans="1:10" s="119" customFormat="1" ht="66.75" customHeight="1">
      <c r="A32" s="128" t="s">
        <v>301</v>
      </c>
      <c r="B32" s="131" t="s">
        <v>95</v>
      </c>
      <c r="C32" s="129" t="s">
        <v>1831</v>
      </c>
      <c r="D32" s="130"/>
      <c r="E32" s="130"/>
      <c r="F32" s="128" t="s">
        <v>1807</v>
      </c>
      <c r="G32" s="129" t="str">
        <f t="shared" si="4"/>
        <v>Armação de sapata isolada, viga baldrame e sapata corrida utilizando aço ca-50 de 6.3 mm - montagem. Af_01/2024</v>
      </c>
      <c r="H32" s="131">
        <v>152.32</v>
      </c>
      <c r="I32" s="130">
        <v>152.32</v>
      </c>
      <c r="J32" s="128" t="str">
        <f t="shared" si="5"/>
        <v>kg</v>
      </c>
    </row>
    <row r="33" spans="1:10" s="119" customFormat="1" ht="69" customHeight="1">
      <c r="A33" s="128" t="s">
        <v>317</v>
      </c>
      <c r="B33" s="128" t="s">
        <v>172</v>
      </c>
      <c r="C33" s="129" t="s">
        <v>1821</v>
      </c>
      <c r="D33" s="130">
        <v>41.74</v>
      </c>
      <c r="E33" s="130">
        <v>41.74</v>
      </c>
      <c r="F33" s="128" t="s">
        <v>1807</v>
      </c>
      <c r="G33" s="129" t="str">
        <f t="shared" si="4"/>
        <v>Armação de pilar ou viga de estrutura convencional de concreto armado utilizando aço ca-50 de 10,0 mm - montagem. Af_06/2022</v>
      </c>
      <c r="H33" s="131" t="s">
        <v>2005</v>
      </c>
      <c r="I33" s="130">
        <f>ROUND((41.74+15.25),2)</f>
        <v>56.99</v>
      </c>
      <c r="J33" s="128" t="str">
        <f t="shared" si="5"/>
        <v>kg</v>
      </c>
    </row>
    <row r="34" spans="1:10" s="119" customFormat="1" ht="65.25" customHeight="1">
      <c r="A34" s="128" t="s">
        <v>1829</v>
      </c>
      <c r="B34" s="128" t="s">
        <v>175</v>
      </c>
      <c r="C34" s="129" t="s">
        <v>1827</v>
      </c>
      <c r="D34" s="130">
        <v>3.47</v>
      </c>
      <c r="E34" s="130">
        <v>3.47</v>
      </c>
      <c r="F34" s="128" t="s">
        <v>1807</v>
      </c>
      <c r="G34" s="129" t="str">
        <f t="shared" si="4"/>
        <v>Armação de pilar ou viga de estrutura convencional de concreto armado utilizando aço ca-50 de 12,5 mm - montagem. Af_06/2022</v>
      </c>
      <c r="H34" s="131">
        <v>3.47</v>
      </c>
      <c r="I34" s="130">
        <f>E34</f>
        <v>3.47</v>
      </c>
      <c r="J34" s="128" t="str">
        <f t="shared" si="5"/>
        <v>kg</v>
      </c>
    </row>
    <row r="35" spans="1:10" s="119" customFormat="1" ht="67.5" customHeight="1">
      <c r="A35" s="128" t="s">
        <v>1830</v>
      </c>
      <c r="B35" s="128" t="s">
        <v>184</v>
      </c>
      <c r="C35" s="129" t="s">
        <v>1822</v>
      </c>
      <c r="D35" s="130">
        <v>259.57</v>
      </c>
      <c r="E35" s="130">
        <v>259.57</v>
      </c>
      <c r="F35" s="128" t="s">
        <v>1807</v>
      </c>
      <c r="G35" s="129" t="str">
        <f t="shared" si="4"/>
        <v>Armação de pilar ou viga de estrutura convencional de concreto armado utilizando aço ca-60 de 5,0 mm - montagem. Af_06/2022</v>
      </c>
      <c r="H35" s="131" t="s">
        <v>2006</v>
      </c>
      <c r="I35" s="130">
        <f>ROUND((172.39+9.2),2)</f>
        <v>181.59</v>
      </c>
      <c r="J35" s="128" t="str">
        <f t="shared" si="5"/>
        <v>kg</v>
      </c>
    </row>
    <row r="36" spans="1:10" s="119" customFormat="1" ht="69" customHeight="1">
      <c r="A36" s="128" t="s">
        <v>1836</v>
      </c>
      <c r="B36" s="128" t="s">
        <v>216</v>
      </c>
      <c r="C36" s="129" t="s">
        <v>1828</v>
      </c>
      <c r="D36" s="130">
        <v>77.739999999999995</v>
      </c>
      <c r="E36" s="130">
        <v>77.739999999999995</v>
      </c>
      <c r="F36" s="128" t="s">
        <v>1806</v>
      </c>
      <c r="G36" s="129" t="str">
        <f t="shared" si="4"/>
        <v>Concretagem de vigas e lajes, fck=30 mpa, para lajes maciças ou nervuradas com uso de bomba - lançamento, adensamento e acabamento.</v>
      </c>
      <c r="H36" s="131" t="s">
        <v>2007</v>
      </c>
      <c r="I36" s="130">
        <f>ROUND((9.33+0.56),2)</f>
        <v>9.89</v>
      </c>
      <c r="J36" s="128" t="str">
        <f t="shared" si="5"/>
        <v>m³</v>
      </c>
    </row>
    <row r="37" spans="1:10">
      <c r="B37" s="191"/>
      <c r="C37" s="191"/>
      <c r="D37" s="191"/>
      <c r="E37" s="191"/>
      <c r="F37" s="191"/>
    </row>
    <row r="38" spans="1:10">
      <c r="B38" s="190" t="s">
        <v>2019</v>
      </c>
      <c r="C38" s="190"/>
      <c r="D38" s="190"/>
      <c r="E38" s="190"/>
      <c r="F38" s="190"/>
    </row>
    <row r="39" spans="1:10">
      <c r="B39" s="11"/>
      <c r="C39" s="87"/>
      <c r="D39" s="87"/>
      <c r="E39" s="87"/>
      <c r="F39" s="87"/>
    </row>
    <row r="40" spans="1:10">
      <c r="C40" s="88"/>
      <c r="D40" s="89"/>
      <c r="E40" s="90"/>
      <c r="F40" s="90"/>
    </row>
    <row r="41" spans="1:10">
      <c r="C41" s="88"/>
      <c r="D41" s="89"/>
      <c r="E41" s="91"/>
      <c r="F41" s="90"/>
      <c r="G41" s="192"/>
      <c r="H41" s="192"/>
      <c r="I41" s="192"/>
      <c r="J41" s="192"/>
    </row>
    <row r="42" spans="1:10" ht="30" customHeight="1">
      <c r="B42" s="190"/>
      <c r="C42" s="190"/>
      <c r="D42" s="190"/>
      <c r="E42" s="190"/>
      <c r="F42" s="190"/>
      <c r="G42" s="193" t="s">
        <v>2009</v>
      </c>
      <c r="H42" s="194"/>
      <c r="I42" s="194"/>
      <c r="J42" s="194"/>
    </row>
    <row r="43" spans="1:10">
      <c r="C43" s="88"/>
      <c r="D43" s="89"/>
      <c r="E43" s="91"/>
      <c r="F43" s="90"/>
      <c r="G43" s="191"/>
      <c r="H43" s="191"/>
      <c r="I43" s="191"/>
      <c r="J43" s="191"/>
    </row>
    <row r="44" spans="1:10">
      <c r="C44" s="88"/>
      <c r="D44" s="89"/>
      <c r="E44" s="91"/>
      <c r="F44" s="90"/>
    </row>
    <row r="45" spans="1:10">
      <c r="C45" s="88"/>
      <c r="D45" s="89"/>
      <c r="E45" s="90"/>
      <c r="F45" s="90"/>
    </row>
    <row r="46" spans="1:10">
      <c r="C46" s="88"/>
      <c r="D46" s="89"/>
      <c r="E46" s="91"/>
      <c r="F46" s="90"/>
    </row>
    <row r="47" spans="1:10">
      <c r="C47" s="88"/>
      <c r="D47" s="89"/>
      <c r="E47" s="91"/>
      <c r="F47" s="90"/>
    </row>
    <row r="48" spans="1:10">
      <c r="B48" s="190"/>
      <c r="C48" s="190"/>
      <c r="D48" s="190"/>
      <c r="E48" s="190"/>
      <c r="F48" s="190"/>
    </row>
    <row r="49" spans="2:6">
      <c r="C49" s="88"/>
      <c r="D49" s="92"/>
      <c r="E49" s="91"/>
      <c r="F49" s="90"/>
    </row>
    <row r="50" spans="2:6">
      <c r="C50" s="88"/>
      <c r="D50" s="89"/>
      <c r="E50" s="91"/>
      <c r="F50" s="90"/>
    </row>
    <row r="51" spans="2:6">
      <c r="C51" s="88"/>
      <c r="D51" s="89"/>
      <c r="E51" s="91"/>
      <c r="F51" s="90"/>
    </row>
    <row r="52" spans="2:6">
      <c r="C52" s="88"/>
      <c r="D52" s="89"/>
      <c r="E52" s="91"/>
      <c r="F52" s="90"/>
    </row>
    <row r="53" spans="2:6">
      <c r="B53" s="190"/>
      <c r="C53" s="190"/>
      <c r="D53" s="190"/>
      <c r="E53" s="190"/>
      <c r="F53" s="190"/>
    </row>
    <row r="54" spans="2:6">
      <c r="C54" s="89"/>
      <c r="D54" s="89"/>
      <c r="E54" s="93"/>
      <c r="F54" s="90"/>
    </row>
    <row r="55" spans="2:6">
      <c r="B55" s="190"/>
      <c r="C55" s="190"/>
      <c r="D55" s="190"/>
      <c r="E55" s="190"/>
      <c r="F55" s="190"/>
    </row>
    <row r="56" spans="2:6">
      <c r="C56" s="88"/>
      <c r="D56" s="89"/>
      <c r="E56" s="93"/>
      <c r="F56" s="90"/>
    </row>
    <row r="57" spans="2:6">
      <c r="C57" s="88"/>
      <c r="D57" s="89"/>
      <c r="E57" s="93"/>
      <c r="F57" s="90"/>
    </row>
    <row r="58" spans="2:6">
      <c r="B58" s="190"/>
      <c r="C58" s="190"/>
      <c r="D58" s="190"/>
      <c r="E58" s="190"/>
      <c r="F58" s="190"/>
    </row>
    <row r="59" spans="2:6">
      <c r="C59" s="88"/>
      <c r="D59" s="89"/>
      <c r="E59" s="93"/>
      <c r="F59" s="90"/>
    </row>
    <row r="60" spans="2:6">
      <c r="B60" s="190"/>
      <c r="C60" s="190"/>
      <c r="D60" s="190"/>
      <c r="E60" s="190"/>
      <c r="F60" s="190"/>
    </row>
    <row r="61" spans="2:6">
      <c r="C61" s="88"/>
      <c r="D61" s="89"/>
      <c r="E61" s="93"/>
      <c r="F61" s="90"/>
    </row>
    <row r="62" spans="2:6">
      <c r="C62" s="88"/>
      <c r="D62" s="89"/>
      <c r="E62" s="93"/>
      <c r="F62" s="90"/>
    </row>
    <row r="63" spans="2:6">
      <c r="C63" s="88"/>
      <c r="D63" s="94"/>
      <c r="F63" s="90"/>
    </row>
  </sheetData>
  <mergeCells count="27">
    <mergeCell ref="B38:F38"/>
    <mergeCell ref="B37:F37"/>
    <mergeCell ref="B60:F60"/>
    <mergeCell ref="G41:J41"/>
    <mergeCell ref="B42:F42"/>
    <mergeCell ref="G42:J42"/>
    <mergeCell ref="G43:J43"/>
    <mergeCell ref="B48:F48"/>
    <mergeCell ref="B53:F53"/>
    <mergeCell ref="B55:F55"/>
    <mergeCell ref="B58:F58"/>
    <mergeCell ref="C24:F24"/>
    <mergeCell ref="C29:F29"/>
    <mergeCell ref="C14:F14"/>
    <mergeCell ref="C17:F17"/>
    <mergeCell ref="G17:J17"/>
    <mergeCell ref="G24:J24"/>
    <mergeCell ref="G29:J29"/>
    <mergeCell ref="B1:F1"/>
    <mergeCell ref="G1:J1"/>
    <mergeCell ref="C10:F10"/>
    <mergeCell ref="C15:F15"/>
    <mergeCell ref="G10:J10"/>
    <mergeCell ref="G14:J14"/>
    <mergeCell ref="B3:J3"/>
    <mergeCell ref="B2:J2"/>
    <mergeCell ref="C4:J4"/>
  </mergeCells>
  <phoneticPr fontId="16" type="noConversion"/>
  <printOptions horizontalCentered="1"/>
  <pageMargins left="0.19685039370078741" right="0.19685039370078741" top="0.19685039370078741" bottom="0.39370078740157483" header="0.31496062992125984" footer="0.31496062992125984"/>
  <pageSetup paperSize="9" scale="80" orientation="landscape" r:id="rId1"/>
  <headerFooter>
    <oddFooter>Página &amp;P de &amp;N</oddFooter>
  </headerFooter>
  <rowBreaks count="1" manualBreakCount="1">
    <brk id="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D12E-7F71-4777-97D2-028F933F1583}">
  <sheetPr codeName="Planilha14"/>
  <dimension ref="A1:AW62"/>
  <sheetViews>
    <sheetView view="pageBreakPreview" topLeftCell="A40" zoomScale="90" zoomScaleNormal="100" zoomScaleSheetLayoutView="90" workbookViewId="0">
      <selection activeCell="AK55" sqref="AK55:AP55"/>
    </sheetView>
  </sheetViews>
  <sheetFormatPr defaultRowHeight="15"/>
  <cols>
    <col min="2" max="2" width="26.42578125" customWidth="1"/>
    <col min="3" max="3" width="13.5703125" customWidth="1"/>
    <col min="4" max="4" width="14.5703125" customWidth="1"/>
    <col min="5" max="5" width="13.5703125" customWidth="1"/>
    <col min="6" max="6" width="13.140625" customWidth="1"/>
    <col min="7" max="7" width="13.5703125" customWidth="1"/>
    <col min="8" max="8" width="13.28515625" customWidth="1"/>
    <col min="9" max="9" width="13.42578125" customWidth="1"/>
    <col min="10" max="10" width="13.28515625" customWidth="1"/>
    <col min="11" max="11" width="12.85546875" customWidth="1"/>
    <col min="12" max="13" width="13.140625" customWidth="1"/>
    <col min="14" max="14" width="13.5703125" customWidth="1"/>
    <col min="15" max="15" width="12.42578125" customWidth="1"/>
    <col min="16" max="16" width="13" customWidth="1"/>
    <col min="18" max="18" width="26.42578125" customWidth="1"/>
    <col min="19" max="19" width="14.140625" customWidth="1"/>
    <col min="20" max="20" width="16.42578125" customWidth="1"/>
    <col min="21" max="32" width="15.7109375" customWidth="1"/>
    <col min="34" max="34" width="26.42578125" customWidth="1"/>
    <col min="35" max="35" width="13.42578125" customWidth="1"/>
    <col min="36" max="36" width="16.42578125" customWidth="1"/>
    <col min="37" max="49" width="15.7109375" customWidth="1"/>
  </cols>
  <sheetData>
    <row r="1" spans="1:49" ht="15.75" thickBot="1">
      <c r="A1" s="210" t="s">
        <v>1724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2"/>
      <c r="Q1" s="210" t="s">
        <v>1724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2"/>
      <c r="AG1" s="210" t="s">
        <v>1724</v>
      </c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2"/>
    </row>
    <row r="2" spans="1:49" ht="24" customHeight="1">
      <c r="A2" s="213" t="s">
        <v>2011</v>
      </c>
      <c r="B2" s="214"/>
      <c r="C2" s="214"/>
      <c r="D2" s="214"/>
      <c r="E2" s="214"/>
      <c r="F2" s="48"/>
      <c r="G2" s="48"/>
      <c r="H2" s="48"/>
      <c r="I2" s="48"/>
      <c r="J2" s="48"/>
      <c r="K2" s="48"/>
      <c r="L2" s="49"/>
      <c r="M2" s="50" t="s">
        <v>2012</v>
      </c>
      <c r="N2" s="51"/>
      <c r="O2" s="51"/>
      <c r="P2" s="52"/>
      <c r="Q2" s="213" t="str">
        <f>A2</f>
        <v>LOCAL: RUA SÃO PAULO; COMUNIDADE DE MANILHA; CATUJI</v>
      </c>
      <c r="R2" s="214"/>
      <c r="S2" s="214"/>
      <c r="T2" s="214"/>
      <c r="U2" s="214"/>
      <c r="V2" s="48"/>
      <c r="W2" s="48"/>
      <c r="X2" s="48"/>
      <c r="Y2" s="48"/>
      <c r="Z2" s="48"/>
      <c r="AA2" s="48"/>
      <c r="AB2" s="49"/>
      <c r="AC2" s="50" t="str">
        <f>M2</f>
        <v>DATA = 17/03/2025</v>
      </c>
      <c r="AD2" s="51"/>
      <c r="AE2" s="51"/>
      <c r="AF2" s="52"/>
      <c r="AG2" s="213" t="str">
        <f>A2</f>
        <v>LOCAL: RUA SÃO PAULO; COMUNIDADE DE MANILHA; CATUJI</v>
      </c>
      <c r="AH2" s="214"/>
      <c r="AI2" s="214"/>
      <c r="AJ2" s="214"/>
      <c r="AK2" s="214"/>
      <c r="AL2" s="48"/>
      <c r="AM2" s="48"/>
      <c r="AN2" s="48"/>
      <c r="AO2" s="48"/>
      <c r="AP2" s="48"/>
      <c r="AQ2" s="48"/>
      <c r="AR2" s="49"/>
      <c r="AS2" s="50" t="str">
        <f>M2</f>
        <v>DATA = 17/03/2025</v>
      </c>
      <c r="AT2" s="51"/>
      <c r="AU2" s="51"/>
      <c r="AV2" s="52"/>
    </row>
    <row r="3" spans="1:49" ht="18" customHeight="1">
      <c r="A3" s="216" t="s">
        <v>2010</v>
      </c>
      <c r="B3" s="217"/>
      <c r="C3" s="217"/>
      <c r="D3" s="217"/>
      <c r="E3" s="53"/>
      <c r="F3" s="53"/>
      <c r="G3" s="53"/>
      <c r="H3" s="53"/>
      <c r="I3" s="53"/>
      <c r="J3" s="53"/>
      <c r="K3" s="53"/>
      <c r="L3" s="54"/>
      <c r="M3" s="55" t="s">
        <v>1986</v>
      </c>
      <c r="N3" s="56"/>
      <c r="O3" s="56"/>
      <c r="P3" s="57"/>
      <c r="Q3" s="216" t="str">
        <f>A3</f>
        <v>PREFEITURA MUNICIPAL DE CATUJI</v>
      </c>
      <c r="R3" s="217"/>
      <c r="S3" s="217"/>
      <c r="T3" s="217"/>
      <c r="U3" s="53"/>
      <c r="V3" s="53"/>
      <c r="W3" s="53"/>
      <c r="X3" s="53"/>
      <c r="Y3" s="53"/>
      <c r="Z3" s="53"/>
      <c r="AA3" s="53"/>
      <c r="AB3" s="54"/>
      <c r="AC3" s="55" t="str">
        <f>M3</f>
        <v>PRAZO DA OBRA: 30 meses</v>
      </c>
      <c r="AD3" s="56"/>
      <c r="AE3" s="56"/>
      <c r="AF3" s="57"/>
      <c r="AG3" s="216" t="str">
        <f>A3</f>
        <v>PREFEITURA MUNICIPAL DE CATUJI</v>
      </c>
      <c r="AH3" s="217"/>
      <c r="AI3" s="217"/>
      <c r="AJ3" s="217"/>
      <c r="AK3" s="53"/>
      <c r="AL3" s="53"/>
      <c r="AM3" s="53"/>
      <c r="AN3" s="53"/>
      <c r="AO3" s="53"/>
      <c r="AP3" s="53"/>
      <c r="AQ3" s="53"/>
      <c r="AR3" s="54"/>
      <c r="AS3" s="55" t="str">
        <f>M3</f>
        <v>PRAZO DA OBRA: 30 meses</v>
      </c>
      <c r="AT3" s="56"/>
      <c r="AU3" s="56"/>
      <c r="AV3" s="57"/>
    </row>
    <row r="4" spans="1:49" ht="28.5" customHeight="1">
      <c r="A4" s="218" t="str">
        <f>'Planilha Orçamentaria'!A9</f>
        <v>Termo de Compromisso: 961885/2024/FNDE/CAIXA</v>
      </c>
      <c r="B4" s="219"/>
      <c r="C4" s="219"/>
      <c r="D4" s="97"/>
      <c r="E4" s="98"/>
      <c r="F4" s="98"/>
      <c r="G4" s="98"/>
      <c r="H4" s="98"/>
      <c r="I4" s="98"/>
      <c r="J4" s="98"/>
      <c r="K4" s="98"/>
      <c r="L4" s="99"/>
      <c r="M4" s="100"/>
      <c r="N4" s="98"/>
      <c r="O4" s="98"/>
      <c r="P4" s="101"/>
      <c r="Q4" s="218" t="str">
        <f>A4</f>
        <v>Termo de Compromisso: 961885/2024/FNDE/CAIXA</v>
      </c>
      <c r="R4" s="219"/>
      <c r="S4" s="219"/>
      <c r="T4" s="97"/>
      <c r="U4" s="98"/>
      <c r="V4" s="98"/>
      <c r="W4" s="98"/>
      <c r="X4" s="98"/>
      <c r="Y4" s="98"/>
      <c r="Z4" s="98"/>
      <c r="AA4" s="98"/>
      <c r="AB4" s="99"/>
      <c r="AC4" s="100"/>
      <c r="AD4" s="98"/>
      <c r="AE4" s="98"/>
      <c r="AF4" s="98"/>
      <c r="AG4" s="218" t="str">
        <f>A4</f>
        <v>Termo de Compromisso: 961885/2024/FNDE/CAIXA</v>
      </c>
      <c r="AH4" s="219"/>
      <c r="AI4" s="219"/>
      <c r="AJ4" s="97"/>
      <c r="AK4" s="98"/>
      <c r="AL4" s="98"/>
      <c r="AM4" s="98"/>
      <c r="AN4" s="98"/>
      <c r="AO4" s="98"/>
      <c r="AP4" s="98"/>
      <c r="AQ4" s="98"/>
      <c r="AR4" s="99"/>
      <c r="AS4" s="100"/>
      <c r="AT4" s="98"/>
      <c r="AU4" s="98"/>
      <c r="AV4" s="101"/>
    </row>
    <row r="5" spans="1:49" ht="18" customHeight="1">
      <c r="A5" s="95"/>
      <c r="B5" s="96"/>
      <c r="C5" s="96"/>
      <c r="D5" s="96"/>
      <c r="E5" s="53"/>
      <c r="F5" s="53"/>
      <c r="G5" s="53"/>
      <c r="H5" s="53"/>
      <c r="I5" s="53"/>
      <c r="J5" s="53"/>
      <c r="K5" s="53"/>
      <c r="L5" s="54"/>
      <c r="M5" s="102"/>
      <c r="N5" s="53"/>
      <c r="O5" s="53"/>
      <c r="P5" s="103"/>
      <c r="Q5" s="95"/>
      <c r="R5" s="96"/>
      <c r="S5" s="96"/>
      <c r="T5" s="96"/>
      <c r="U5" s="53"/>
      <c r="V5" s="53"/>
      <c r="W5" s="53"/>
      <c r="X5" s="53"/>
      <c r="Y5" s="53"/>
      <c r="Z5" s="53"/>
      <c r="AA5" s="53"/>
      <c r="AB5" s="54"/>
      <c r="AC5" s="102"/>
      <c r="AD5" s="53"/>
      <c r="AE5" s="53"/>
      <c r="AF5" s="53"/>
      <c r="AG5" s="95"/>
      <c r="AH5" s="96"/>
      <c r="AI5" s="96"/>
      <c r="AJ5" s="96"/>
      <c r="AK5" s="53"/>
      <c r="AL5" s="53"/>
      <c r="AM5" s="53"/>
      <c r="AN5" s="53"/>
      <c r="AO5" s="53"/>
      <c r="AP5" s="53"/>
      <c r="AQ5" s="53"/>
      <c r="AR5" s="54"/>
      <c r="AS5" s="102"/>
      <c r="AT5" s="53"/>
      <c r="AU5" s="53"/>
      <c r="AV5" s="103"/>
    </row>
    <row r="6" spans="1:49" ht="30" customHeight="1">
      <c r="A6" s="58" t="s">
        <v>1</v>
      </c>
      <c r="B6" s="59" t="s">
        <v>1725</v>
      </c>
      <c r="C6" s="60" t="s">
        <v>1726</v>
      </c>
      <c r="D6" s="60" t="s">
        <v>1985</v>
      </c>
      <c r="E6" s="59" t="s">
        <v>1727</v>
      </c>
      <c r="F6" s="59" t="s">
        <v>1728</v>
      </c>
      <c r="G6" s="59" t="s">
        <v>1729</v>
      </c>
      <c r="H6" s="59" t="s">
        <v>1730</v>
      </c>
      <c r="I6" s="59" t="s">
        <v>1731</v>
      </c>
      <c r="J6" s="59" t="s">
        <v>1732</v>
      </c>
      <c r="K6" s="59" t="s">
        <v>1733</v>
      </c>
      <c r="L6" s="59" t="s">
        <v>1734</v>
      </c>
      <c r="M6" s="59" t="s">
        <v>1735</v>
      </c>
      <c r="N6" s="59" t="s">
        <v>1736</v>
      </c>
      <c r="O6" s="59" t="s">
        <v>1737</v>
      </c>
      <c r="P6" s="61" t="s">
        <v>1738</v>
      </c>
      <c r="Q6" s="58" t="s">
        <v>1</v>
      </c>
      <c r="R6" s="59" t="s">
        <v>1725</v>
      </c>
      <c r="S6" s="60" t="s">
        <v>1726</v>
      </c>
      <c r="T6" s="60" t="s">
        <v>1985</v>
      </c>
      <c r="U6" s="59" t="s">
        <v>1739</v>
      </c>
      <c r="V6" s="59" t="s">
        <v>1740</v>
      </c>
      <c r="W6" s="59" t="s">
        <v>1741</v>
      </c>
      <c r="X6" s="59" t="s">
        <v>1742</v>
      </c>
      <c r="Y6" s="59" t="s">
        <v>1743</v>
      </c>
      <c r="Z6" s="59" t="s">
        <v>1744</v>
      </c>
      <c r="AA6" s="59" t="s">
        <v>1745</v>
      </c>
      <c r="AB6" s="59" t="s">
        <v>1746</v>
      </c>
      <c r="AC6" s="59" t="s">
        <v>1747</v>
      </c>
      <c r="AD6" s="59" t="s">
        <v>1748</v>
      </c>
      <c r="AE6" s="59" t="s">
        <v>1749</v>
      </c>
      <c r="AF6" s="59" t="s">
        <v>1750</v>
      </c>
      <c r="AG6" s="58" t="s">
        <v>1</v>
      </c>
      <c r="AH6" s="59" t="s">
        <v>1725</v>
      </c>
      <c r="AI6" s="60" t="s">
        <v>1726</v>
      </c>
      <c r="AJ6" s="60" t="s">
        <v>1985</v>
      </c>
      <c r="AK6" s="59" t="s">
        <v>1751</v>
      </c>
      <c r="AL6" s="59" t="s">
        <v>1752</v>
      </c>
      <c r="AM6" s="59" t="s">
        <v>1753</v>
      </c>
      <c r="AN6" s="59" t="s">
        <v>1754</v>
      </c>
      <c r="AO6" s="59" t="s">
        <v>1755</v>
      </c>
      <c r="AP6" s="59" t="s">
        <v>1756</v>
      </c>
      <c r="AQ6" s="59" t="s">
        <v>1757</v>
      </c>
      <c r="AR6" s="59" t="s">
        <v>1758</v>
      </c>
      <c r="AS6" s="59" t="s">
        <v>1759</v>
      </c>
      <c r="AT6" s="59" t="s">
        <v>1760</v>
      </c>
      <c r="AU6" s="59" t="s">
        <v>1761</v>
      </c>
      <c r="AV6" s="61" t="s">
        <v>1762</v>
      </c>
    </row>
    <row r="7" spans="1:49" ht="15" customHeight="1">
      <c r="A7" s="215" t="s">
        <v>1765</v>
      </c>
      <c r="B7" s="197" t="str">
        <f>'Planilha Orçamentaria'!B16</f>
        <v>SERVIÇOS PRELIMINARES</v>
      </c>
      <c r="C7" s="62" t="s">
        <v>1766</v>
      </c>
      <c r="D7" s="66">
        <f>D8/$D$58</f>
        <v>2.2722045773983689E-2</v>
      </c>
      <c r="E7" s="64">
        <v>0.42</v>
      </c>
      <c r="F7" s="64">
        <v>0.02</v>
      </c>
      <c r="G7" s="64">
        <v>0.02</v>
      </c>
      <c r="H7" s="64">
        <v>0.02</v>
      </c>
      <c r="I7" s="64">
        <v>0.02</v>
      </c>
      <c r="J7" s="64">
        <v>0.02</v>
      </c>
      <c r="K7" s="64">
        <v>0.02</v>
      </c>
      <c r="L7" s="64">
        <v>0.02</v>
      </c>
      <c r="M7" s="64">
        <v>0.02</v>
      </c>
      <c r="N7" s="64">
        <v>0.02</v>
      </c>
      <c r="O7" s="64">
        <v>0.02</v>
      </c>
      <c r="P7" s="64">
        <v>0.02</v>
      </c>
      <c r="Q7" s="215" t="s">
        <v>1765</v>
      </c>
      <c r="R7" s="198" t="str">
        <f>B7</f>
        <v>SERVIÇOS PRELIMINARES</v>
      </c>
      <c r="S7" s="62" t="s">
        <v>1766</v>
      </c>
      <c r="T7" s="66">
        <f>T8/$D$58</f>
        <v>2.2722045773983689E-2</v>
      </c>
      <c r="U7" s="64">
        <v>0.02</v>
      </c>
      <c r="V7" s="64">
        <v>0.02</v>
      </c>
      <c r="W7" s="64">
        <v>0.02</v>
      </c>
      <c r="X7" s="64">
        <v>0.02</v>
      </c>
      <c r="Y7" s="64">
        <v>0.02</v>
      </c>
      <c r="Z7" s="64">
        <v>0.02</v>
      </c>
      <c r="AA7" s="64">
        <v>0.02</v>
      </c>
      <c r="AB7" s="64">
        <v>0.02</v>
      </c>
      <c r="AC7" s="64">
        <v>0.02</v>
      </c>
      <c r="AD7" s="64">
        <v>0.02</v>
      </c>
      <c r="AE7" s="64">
        <v>0.02</v>
      </c>
      <c r="AF7" s="64">
        <v>0.02</v>
      </c>
      <c r="AG7" s="215" t="s">
        <v>1765</v>
      </c>
      <c r="AH7" s="197" t="str">
        <f>R7</f>
        <v>SERVIÇOS PRELIMINARES</v>
      </c>
      <c r="AI7" s="62" t="s">
        <v>1766</v>
      </c>
      <c r="AJ7" s="66">
        <f>AJ8/$D$58</f>
        <v>2.2722045773983689E-2</v>
      </c>
      <c r="AK7" s="64">
        <v>0.02</v>
      </c>
      <c r="AL7" s="64">
        <v>0.02</v>
      </c>
      <c r="AM7" s="64">
        <v>0.02</v>
      </c>
      <c r="AN7" s="64">
        <v>0.02</v>
      </c>
      <c r="AO7" s="64">
        <v>0.02</v>
      </c>
      <c r="AP7" s="64">
        <v>0.02</v>
      </c>
      <c r="AQ7" s="64"/>
      <c r="AR7" s="64"/>
      <c r="AS7" s="64"/>
      <c r="AT7" s="64"/>
      <c r="AU7" s="64"/>
      <c r="AV7" s="64"/>
      <c r="AW7" s="116">
        <f>SUM(E7:P7,U7:AF7,AK7:AP7)</f>
        <v>1.0000000000000004</v>
      </c>
    </row>
    <row r="8" spans="1:49" ht="15" customHeight="1">
      <c r="A8" s="215"/>
      <c r="B8" s="197"/>
      <c r="C8" s="62" t="s">
        <v>1767</v>
      </c>
      <c r="D8" s="65">
        <f>'Planilha Orçamentaria'!I16</f>
        <v>246599.64999999997</v>
      </c>
      <c r="E8" s="65">
        <f>$D$8*E7</f>
        <v>103571.85299999999</v>
      </c>
      <c r="F8" s="65">
        <f t="shared" ref="F8:P8" si="0">$D$8*F7</f>
        <v>4931.9929999999995</v>
      </c>
      <c r="G8" s="65">
        <f t="shared" si="0"/>
        <v>4931.9929999999995</v>
      </c>
      <c r="H8" s="65">
        <f t="shared" si="0"/>
        <v>4931.9929999999995</v>
      </c>
      <c r="I8" s="65">
        <f t="shared" si="0"/>
        <v>4931.9929999999995</v>
      </c>
      <c r="J8" s="65">
        <f t="shared" si="0"/>
        <v>4931.9929999999995</v>
      </c>
      <c r="K8" s="65">
        <f t="shared" si="0"/>
        <v>4931.9929999999995</v>
      </c>
      <c r="L8" s="65">
        <f t="shared" si="0"/>
        <v>4931.9929999999995</v>
      </c>
      <c r="M8" s="65">
        <f t="shared" si="0"/>
        <v>4931.9929999999995</v>
      </c>
      <c r="N8" s="65">
        <f t="shared" si="0"/>
        <v>4931.9929999999995</v>
      </c>
      <c r="O8" s="65">
        <f t="shared" si="0"/>
        <v>4931.9929999999995</v>
      </c>
      <c r="P8" s="65">
        <f t="shared" si="0"/>
        <v>4931.9929999999995</v>
      </c>
      <c r="Q8" s="215"/>
      <c r="R8" s="199"/>
      <c r="S8" s="62" t="s">
        <v>1767</v>
      </c>
      <c r="T8" s="65">
        <f>D8</f>
        <v>246599.64999999997</v>
      </c>
      <c r="U8" s="65">
        <f t="shared" ref="U8" si="1">$D$8*U7</f>
        <v>4931.9929999999995</v>
      </c>
      <c r="V8" s="65">
        <f t="shared" ref="V8" si="2">$D$8*V7</f>
        <v>4931.9929999999995</v>
      </c>
      <c r="W8" s="65">
        <f t="shared" ref="W8" si="3">$D$8*W7</f>
        <v>4931.9929999999995</v>
      </c>
      <c r="X8" s="65">
        <f t="shared" ref="X8" si="4">$D$8*X7</f>
        <v>4931.9929999999995</v>
      </c>
      <c r="Y8" s="65">
        <f t="shared" ref="Y8" si="5">$D$8*Y7</f>
        <v>4931.9929999999995</v>
      </c>
      <c r="Z8" s="65">
        <f t="shared" ref="Z8" si="6">$D$8*Z7</f>
        <v>4931.9929999999995</v>
      </c>
      <c r="AA8" s="65">
        <f t="shared" ref="AA8" si="7">$D$8*AA7</f>
        <v>4931.9929999999995</v>
      </c>
      <c r="AB8" s="65">
        <f t="shared" ref="AB8" si="8">$D$8*AB7</f>
        <v>4931.9929999999995</v>
      </c>
      <c r="AC8" s="65">
        <f t="shared" ref="AC8" si="9">$D$8*AC7</f>
        <v>4931.9929999999995</v>
      </c>
      <c r="AD8" s="65">
        <f t="shared" ref="AD8" si="10">$D$8*AD7</f>
        <v>4931.9929999999995</v>
      </c>
      <c r="AE8" s="65">
        <f t="shared" ref="AE8" si="11">$D$8*AE7</f>
        <v>4931.9929999999995</v>
      </c>
      <c r="AF8" s="65">
        <f t="shared" ref="AF8" si="12">$D$8*AF7</f>
        <v>4931.9929999999995</v>
      </c>
      <c r="AG8" s="215"/>
      <c r="AH8" s="197"/>
      <c r="AI8" s="62" t="s">
        <v>1767</v>
      </c>
      <c r="AJ8" s="65">
        <f>T8</f>
        <v>246599.64999999997</v>
      </c>
      <c r="AK8" s="65">
        <f t="shared" ref="AK8" si="13">$D$8*AK7</f>
        <v>4931.9929999999995</v>
      </c>
      <c r="AL8" s="65">
        <f t="shared" ref="AL8" si="14">$D$8*AL7</f>
        <v>4931.9929999999995</v>
      </c>
      <c r="AM8" s="65">
        <f t="shared" ref="AM8" si="15">$D$8*AM7</f>
        <v>4931.9929999999995</v>
      </c>
      <c r="AN8" s="65">
        <f t="shared" ref="AN8" si="16">$D$8*AN7</f>
        <v>4931.9929999999995</v>
      </c>
      <c r="AO8" s="65">
        <f t="shared" ref="AO8" si="17">$D$8*AO7</f>
        <v>4931.9929999999995</v>
      </c>
      <c r="AP8" s="65">
        <f t="shared" ref="AP8" si="18">$D$8*AP7</f>
        <v>4931.9929999999995</v>
      </c>
      <c r="AQ8" s="65"/>
      <c r="AR8" s="65"/>
      <c r="AS8" s="65"/>
      <c r="AT8" s="65"/>
      <c r="AU8" s="65"/>
      <c r="AV8" s="65"/>
    </row>
    <row r="9" spans="1:49" ht="15" customHeight="1">
      <c r="A9" s="195" t="s">
        <v>1768</v>
      </c>
      <c r="B9" s="209" t="str">
        <f>'Planilha Orçamentaria'!B27</f>
        <v>MOVIMENTO DE TERRA PARA FUNDAÇÕES</v>
      </c>
      <c r="C9" s="67" t="s">
        <v>1766</v>
      </c>
      <c r="D9" s="66">
        <f>D10/$D$58</f>
        <v>8.6956913460416296E-3</v>
      </c>
      <c r="E9" s="68">
        <v>0.5</v>
      </c>
      <c r="F9" s="68">
        <v>0.5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195" t="s">
        <v>1768</v>
      </c>
      <c r="R9" s="198" t="str">
        <f>B9</f>
        <v>MOVIMENTO DE TERRA PARA FUNDAÇÕES</v>
      </c>
      <c r="S9" s="67" t="s">
        <v>1766</v>
      </c>
      <c r="T9" s="66">
        <f>T10/$D$58</f>
        <v>8.6956913460416296E-3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195" t="s">
        <v>1768</v>
      </c>
      <c r="AH9" s="209" t="str">
        <f>R9</f>
        <v>MOVIMENTO DE TERRA PARA FUNDAÇÕES</v>
      </c>
      <c r="AI9" s="67" t="s">
        <v>1766</v>
      </c>
      <c r="AJ9" s="66">
        <f>AJ10/$D$58</f>
        <v>8.6956913460416296E-3</v>
      </c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116">
        <f>SUM(E9:P9,U9:AF9,AK9:AP9)</f>
        <v>1</v>
      </c>
    </row>
    <row r="10" spans="1:49" ht="15" customHeight="1">
      <c r="A10" s="196"/>
      <c r="B10" s="197"/>
      <c r="C10" s="62" t="s">
        <v>1767</v>
      </c>
      <c r="D10" s="65">
        <f>'Planilha Orçamentaria'!I27</f>
        <v>94373.299999999988</v>
      </c>
      <c r="E10" s="65">
        <f>$D$10*E9</f>
        <v>47186.649999999994</v>
      </c>
      <c r="F10" s="65">
        <f t="shared" ref="F10:P10" si="19">$D$10*F9</f>
        <v>47186.649999999994</v>
      </c>
      <c r="G10" s="65">
        <f t="shared" si="19"/>
        <v>0</v>
      </c>
      <c r="H10" s="65">
        <f t="shared" si="19"/>
        <v>0</v>
      </c>
      <c r="I10" s="65">
        <f t="shared" si="19"/>
        <v>0</v>
      </c>
      <c r="J10" s="65">
        <f t="shared" si="19"/>
        <v>0</v>
      </c>
      <c r="K10" s="65">
        <f t="shared" si="19"/>
        <v>0</v>
      </c>
      <c r="L10" s="65">
        <f t="shared" si="19"/>
        <v>0</v>
      </c>
      <c r="M10" s="65">
        <f t="shared" si="19"/>
        <v>0</v>
      </c>
      <c r="N10" s="65">
        <f t="shared" si="19"/>
        <v>0</v>
      </c>
      <c r="O10" s="65">
        <f t="shared" si="19"/>
        <v>0</v>
      </c>
      <c r="P10" s="65">
        <f t="shared" si="19"/>
        <v>0</v>
      </c>
      <c r="Q10" s="196"/>
      <c r="R10" s="199"/>
      <c r="S10" s="62" t="s">
        <v>1767</v>
      </c>
      <c r="T10" s="65">
        <f>D10</f>
        <v>94373.299999999988</v>
      </c>
      <c r="U10" s="65">
        <f t="shared" ref="U10" si="20">$D$10*U9</f>
        <v>0</v>
      </c>
      <c r="V10" s="65">
        <f t="shared" ref="V10" si="21">$D$10*V9</f>
        <v>0</v>
      </c>
      <c r="W10" s="65">
        <f t="shared" ref="W10" si="22">$D$10*W9</f>
        <v>0</v>
      </c>
      <c r="X10" s="65">
        <f t="shared" ref="X10" si="23">$D$10*X9</f>
        <v>0</v>
      </c>
      <c r="Y10" s="65">
        <f t="shared" ref="Y10" si="24">$D$10*Y9</f>
        <v>0</v>
      </c>
      <c r="Z10" s="65">
        <f t="shared" ref="Z10" si="25">$D$10*Z9</f>
        <v>0</v>
      </c>
      <c r="AA10" s="65">
        <f t="shared" ref="AA10" si="26">$D$10*AA9</f>
        <v>0</v>
      </c>
      <c r="AB10" s="65">
        <f t="shared" ref="AB10" si="27">$D$10*AB9</f>
        <v>0</v>
      </c>
      <c r="AC10" s="65">
        <f t="shared" ref="AC10" si="28">$D$10*AC9</f>
        <v>0</v>
      </c>
      <c r="AD10" s="65">
        <f t="shared" ref="AD10" si="29">$D$10*AD9</f>
        <v>0</v>
      </c>
      <c r="AE10" s="65">
        <f t="shared" ref="AE10" si="30">$D$10*AE9</f>
        <v>0</v>
      </c>
      <c r="AF10" s="65">
        <f t="shared" ref="AF10" si="31">$D$10*AF9</f>
        <v>0</v>
      </c>
      <c r="AG10" s="196"/>
      <c r="AH10" s="197"/>
      <c r="AI10" s="62" t="s">
        <v>1767</v>
      </c>
      <c r="AJ10" s="65">
        <f>T10</f>
        <v>94373.299999999988</v>
      </c>
      <c r="AK10" s="65">
        <f t="shared" ref="AK10" si="32">$D$10*AK9</f>
        <v>0</v>
      </c>
      <c r="AL10" s="65">
        <f t="shared" ref="AL10" si="33">$D$10*AL9</f>
        <v>0</v>
      </c>
      <c r="AM10" s="65">
        <f t="shared" ref="AM10" si="34">$D$10*AM9</f>
        <v>0</v>
      </c>
      <c r="AN10" s="65">
        <f t="shared" ref="AN10" si="35">$D$10*AN9</f>
        <v>0</v>
      </c>
      <c r="AO10" s="65">
        <f t="shared" ref="AO10" si="36">$D$10*AO9</f>
        <v>0</v>
      </c>
      <c r="AP10" s="65">
        <f t="shared" ref="AP10" si="37">$D$10*AP9</f>
        <v>0</v>
      </c>
      <c r="AQ10" s="65"/>
      <c r="AR10" s="65"/>
      <c r="AS10" s="65"/>
      <c r="AT10" s="65"/>
      <c r="AU10" s="65"/>
      <c r="AV10" s="65"/>
    </row>
    <row r="11" spans="1:49" ht="15" customHeight="1">
      <c r="A11" s="195" t="s">
        <v>1769</v>
      </c>
      <c r="B11" s="209" t="str">
        <f>'Planilha Orçamentaria'!B48</f>
        <v>FUNDAÇÕES</v>
      </c>
      <c r="C11" s="67" t="s">
        <v>1766</v>
      </c>
      <c r="D11" s="66">
        <f>D12/$D$58</f>
        <v>0.10479958924011422</v>
      </c>
      <c r="E11" s="68">
        <v>0.1</v>
      </c>
      <c r="F11" s="68">
        <v>0.25</v>
      </c>
      <c r="G11" s="68">
        <v>0.25</v>
      </c>
      <c r="H11" s="68">
        <v>0.25</v>
      </c>
      <c r="I11" s="68">
        <v>0.15</v>
      </c>
      <c r="J11" s="68"/>
      <c r="K11" s="68"/>
      <c r="L11" s="68"/>
      <c r="M11" s="68"/>
      <c r="N11" s="68"/>
      <c r="O11" s="68"/>
      <c r="P11" s="68"/>
      <c r="Q11" s="195" t="s">
        <v>1769</v>
      </c>
      <c r="R11" s="198" t="str">
        <f>B11</f>
        <v>FUNDAÇÕES</v>
      </c>
      <c r="S11" s="67" t="s">
        <v>1766</v>
      </c>
      <c r="T11" s="66">
        <f>T12/$D$58</f>
        <v>0.10479958924011422</v>
      </c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195" t="s">
        <v>1769</v>
      </c>
      <c r="AH11" s="209" t="str">
        <f>R11</f>
        <v>FUNDAÇÕES</v>
      </c>
      <c r="AI11" s="67" t="s">
        <v>1766</v>
      </c>
      <c r="AJ11" s="66">
        <f>AJ12/$D$58</f>
        <v>0.10479958924011422</v>
      </c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116">
        <f>SUM(E11:P11,U11:AF11,AK11:AP11)</f>
        <v>1</v>
      </c>
    </row>
    <row r="12" spans="1:49" ht="15" customHeight="1">
      <c r="A12" s="196"/>
      <c r="B12" s="197"/>
      <c r="C12" s="62" t="s">
        <v>1767</v>
      </c>
      <c r="D12" s="65">
        <f>'Planilha Orçamentaria'!I48</f>
        <v>1137377.43</v>
      </c>
      <c r="E12" s="65">
        <f>$D$12*E11</f>
        <v>113737.743</v>
      </c>
      <c r="F12" s="65">
        <f t="shared" ref="F12:P12" si="38">$D$12*F11</f>
        <v>284344.35749999998</v>
      </c>
      <c r="G12" s="65">
        <f t="shared" si="38"/>
        <v>284344.35749999998</v>
      </c>
      <c r="H12" s="65">
        <f t="shared" si="38"/>
        <v>284344.35749999998</v>
      </c>
      <c r="I12" s="65">
        <f t="shared" si="38"/>
        <v>170606.6145</v>
      </c>
      <c r="J12" s="65">
        <f t="shared" si="38"/>
        <v>0</v>
      </c>
      <c r="K12" s="65">
        <f t="shared" si="38"/>
        <v>0</v>
      </c>
      <c r="L12" s="65">
        <f t="shared" si="38"/>
        <v>0</v>
      </c>
      <c r="M12" s="65">
        <f t="shared" si="38"/>
        <v>0</v>
      </c>
      <c r="N12" s="65">
        <f t="shared" si="38"/>
        <v>0</v>
      </c>
      <c r="O12" s="65">
        <f t="shared" si="38"/>
        <v>0</v>
      </c>
      <c r="P12" s="65">
        <f t="shared" si="38"/>
        <v>0</v>
      </c>
      <c r="Q12" s="196"/>
      <c r="R12" s="199"/>
      <c r="S12" s="62" t="s">
        <v>1767</v>
      </c>
      <c r="T12" s="65">
        <f>D12</f>
        <v>1137377.43</v>
      </c>
      <c r="U12" s="65">
        <f t="shared" ref="U12" si="39">$D$12*U11</f>
        <v>0</v>
      </c>
      <c r="V12" s="65">
        <f t="shared" ref="V12" si="40">$D$12*V11</f>
        <v>0</v>
      </c>
      <c r="W12" s="65">
        <f t="shared" ref="W12" si="41">$D$12*W11</f>
        <v>0</v>
      </c>
      <c r="X12" s="65">
        <f t="shared" ref="X12" si="42">$D$12*X11</f>
        <v>0</v>
      </c>
      <c r="Y12" s="65">
        <f t="shared" ref="Y12" si="43">$D$12*Y11</f>
        <v>0</v>
      </c>
      <c r="Z12" s="65">
        <f t="shared" ref="Z12" si="44">$D$12*Z11</f>
        <v>0</v>
      </c>
      <c r="AA12" s="65">
        <f t="shared" ref="AA12" si="45">$D$12*AA11</f>
        <v>0</v>
      </c>
      <c r="AB12" s="65">
        <f t="shared" ref="AB12" si="46">$D$12*AB11</f>
        <v>0</v>
      </c>
      <c r="AC12" s="65">
        <f t="shared" ref="AC12" si="47">$D$12*AC11</f>
        <v>0</v>
      </c>
      <c r="AD12" s="65">
        <f t="shared" ref="AD12" si="48">$D$12*AD11</f>
        <v>0</v>
      </c>
      <c r="AE12" s="65">
        <f t="shared" ref="AE12" si="49">$D$12*AE11</f>
        <v>0</v>
      </c>
      <c r="AF12" s="65">
        <f t="shared" ref="AF12" si="50">$D$12*AF11</f>
        <v>0</v>
      </c>
      <c r="AG12" s="196"/>
      <c r="AH12" s="197"/>
      <c r="AI12" s="62" t="s">
        <v>1767</v>
      </c>
      <c r="AJ12" s="65">
        <f>T12</f>
        <v>1137377.43</v>
      </c>
      <c r="AK12" s="65">
        <f t="shared" ref="AK12" si="51">$D$12*AK11</f>
        <v>0</v>
      </c>
      <c r="AL12" s="65">
        <f t="shared" ref="AL12" si="52">$D$12*AL11</f>
        <v>0</v>
      </c>
      <c r="AM12" s="65">
        <f t="shared" ref="AM12" si="53">$D$12*AM11</f>
        <v>0</v>
      </c>
      <c r="AN12" s="65">
        <f t="shared" ref="AN12" si="54">$D$12*AN11</f>
        <v>0</v>
      </c>
      <c r="AO12" s="65">
        <f t="shared" ref="AO12" si="55">$D$12*AO11</f>
        <v>0</v>
      </c>
      <c r="AP12" s="65">
        <f t="shared" ref="AP12" si="56">$D$12*AP11</f>
        <v>0</v>
      </c>
      <c r="AQ12" s="65"/>
      <c r="AR12" s="65"/>
      <c r="AS12" s="65"/>
      <c r="AT12" s="65"/>
      <c r="AU12" s="65"/>
      <c r="AV12" s="65"/>
    </row>
    <row r="13" spans="1:49" ht="15" customHeight="1">
      <c r="A13" s="195" t="s">
        <v>1770</v>
      </c>
      <c r="B13" s="197" t="str">
        <f>'Planilha Orçamentaria'!B115</f>
        <v>SUPERESTRUTURA</v>
      </c>
      <c r="C13" s="67" t="s">
        <v>1766</v>
      </c>
      <c r="D13" s="66">
        <f>D14/$D$58</f>
        <v>0.24257293843021463</v>
      </c>
      <c r="E13" s="64"/>
      <c r="F13" s="64"/>
      <c r="G13" s="64"/>
      <c r="H13" s="64"/>
      <c r="I13" s="64">
        <v>0.05</v>
      </c>
      <c r="J13" s="64">
        <v>0.12</v>
      </c>
      <c r="K13" s="64">
        <v>0.12</v>
      </c>
      <c r="L13" s="64">
        <v>0.12</v>
      </c>
      <c r="M13" s="64">
        <v>0.12</v>
      </c>
      <c r="N13" s="64">
        <v>0.12</v>
      </c>
      <c r="O13" s="64">
        <v>0.12</v>
      </c>
      <c r="P13" s="64">
        <v>0.12</v>
      </c>
      <c r="Q13" s="195" t="s">
        <v>1770</v>
      </c>
      <c r="R13" s="198" t="str">
        <f>B13</f>
        <v>SUPERESTRUTURA</v>
      </c>
      <c r="S13" s="67" t="s">
        <v>1766</v>
      </c>
      <c r="T13" s="66">
        <f>T14/$D$58</f>
        <v>0.24257293843021463</v>
      </c>
      <c r="U13" s="64">
        <v>0.11</v>
      </c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195" t="s">
        <v>1770</v>
      </c>
      <c r="AH13" s="209" t="str">
        <f>R13</f>
        <v>SUPERESTRUTURA</v>
      </c>
      <c r="AI13" s="67" t="s">
        <v>1766</v>
      </c>
      <c r="AJ13" s="66">
        <f>AJ14/$D$58</f>
        <v>0.24257293843021463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116">
        <f>SUM(E13:P13,U13:AF13,AK13:AP13)</f>
        <v>1</v>
      </c>
    </row>
    <row r="14" spans="1:49" ht="15" customHeight="1">
      <c r="A14" s="196"/>
      <c r="B14" s="197"/>
      <c r="C14" s="62" t="s">
        <v>1767</v>
      </c>
      <c r="D14" s="65">
        <f>'Planilha Orçamentaria'!I115</f>
        <v>2632615.1399999997</v>
      </c>
      <c r="E14" s="65">
        <f>$D$14*E13</f>
        <v>0</v>
      </c>
      <c r="F14" s="65">
        <f t="shared" ref="F14:P14" si="57">$D$14*F13</f>
        <v>0</v>
      </c>
      <c r="G14" s="65">
        <f t="shared" si="57"/>
        <v>0</v>
      </c>
      <c r="H14" s="65">
        <f t="shared" si="57"/>
        <v>0</v>
      </c>
      <c r="I14" s="65">
        <f t="shared" si="57"/>
        <v>131630.75699999998</v>
      </c>
      <c r="J14" s="65">
        <f t="shared" si="57"/>
        <v>315913.81679999997</v>
      </c>
      <c r="K14" s="65">
        <f t="shared" si="57"/>
        <v>315913.81679999997</v>
      </c>
      <c r="L14" s="65">
        <f t="shared" si="57"/>
        <v>315913.81679999997</v>
      </c>
      <c r="M14" s="65">
        <f t="shared" si="57"/>
        <v>315913.81679999997</v>
      </c>
      <c r="N14" s="65">
        <f t="shared" si="57"/>
        <v>315913.81679999997</v>
      </c>
      <c r="O14" s="65">
        <f t="shared" si="57"/>
        <v>315913.81679999997</v>
      </c>
      <c r="P14" s="65">
        <f t="shared" si="57"/>
        <v>315913.81679999997</v>
      </c>
      <c r="Q14" s="196"/>
      <c r="R14" s="199"/>
      <c r="S14" s="62" t="s">
        <v>1767</v>
      </c>
      <c r="T14" s="65">
        <f>D14</f>
        <v>2632615.1399999997</v>
      </c>
      <c r="U14" s="65">
        <f t="shared" ref="U14" si="58">$D$14*U13</f>
        <v>289587.66539999994</v>
      </c>
      <c r="V14" s="65">
        <f t="shared" ref="V14" si="59">$D$14*V13</f>
        <v>0</v>
      </c>
      <c r="W14" s="65">
        <f t="shared" ref="W14" si="60">$D$14*W13</f>
        <v>0</v>
      </c>
      <c r="X14" s="65">
        <f t="shared" ref="X14" si="61">$D$14*X13</f>
        <v>0</v>
      </c>
      <c r="Y14" s="65">
        <f t="shared" ref="Y14" si="62">$D$14*Y13</f>
        <v>0</v>
      </c>
      <c r="Z14" s="65">
        <f t="shared" ref="Z14" si="63">$D$14*Z13</f>
        <v>0</v>
      </c>
      <c r="AA14" s="65">
        <f t="shared" ref="AA14" si="64">$D$14*AA13</f>
        <v>0</v>
      </c>
      <c r="AB14" s="65">
        <f t="shared" ref="AB14" si="65">$D$14*AB13</f>
        <v>0</v>
      </c>
      <c r="AC14" s="65">
        <f t="shared" ref="AC14" si="66">$D$14*AC13</f>
        <v>0</v>
      </c>
      <c r="AD14" s="65">
        <f t="shared" ref="AD14" si="67">$D$14*AD13</f>
        <v>0</v>
      </c>
      <c r="AE14" s="65">
        <f t="shared" ref="AE14" si="68">$D$14*AE13</f>
        <v>0</v>
      </c>
      <c r="AF14" s="65">
        <f t="shared" ref="AF14" si="69">$D$14*AF13</f>
        <v>0</v>
      </c>
      <c r="AG14" s="196"/>
      <c r="AH14" s="197"/>
      <c r="AI14" s="62" t="s">
        <v>1767</v>
      </c>
      <c r="AJ14" s="65">
        <f>T14</f>
        <v>2632615.1399999997</v>
      </c>
      <c r="AK14" s="65">
        <f t="shared" ref="AK14" si="70">$D$14*AK13</f>
        <v>0</v>
      </c>
      <c r="AL14" s="65">
        <f t="shared" ref="AL14" si="71">$D$14*AL13</f>
        <v>0</v>
      </c>
      <c r="AM14" s="65">
        <f t="shared" ref="AM14" si="72">$D$14*AM13</f>
        <v>0</v>
      </c>
      <c r="AN14" s="65">
        <f t="shared" ref="AN14" si="73">$D$14*AN13</f>
        <v>0</v>
      </c>
      <c r="AO14" s="65">
        <f t="shared" ref="AO14" si="74">$D$14*AO13</f>
        <v>0</v>
      </c>
      <c r="AP14" s="65">
        <f t="shared" ref="AP14" si="75">$D$14*AP13</f>
        <v>0</v>
      </c>
      <c r="AQ14" s="65"/>
      <c r="AR14" s="65"/>
      <c r="AS14" s="65"/>
      <c r="AT14" s="65"/>
      <c r="AU14" s="65"/>
      <c r="AV14" s="65"/>
    </row>
    <row r="15" spans="1:49" ht="15" customHeight="1">
      <c r="A15" s="195" t="s">
        <v>1771</v>
      </c>
      <c r="B15" s="197" t="str">
        <f>'Planilha Orçamentaria'!B188</f>
        <v>SISTEMA DE VEDAÇÃO VERTICAL</v>
      </c>
      <c r="C15" s="67" t="s">
        <v>1766</v>
      </c>
      <c r="D15" s="66">
        <f>D16/$D$58</f>
        <v>4.1434892371860349E-2</v>
      </c>
      <c r="E15" s="64"/>
      <c r="F15" s="64"/>
      <c r="G15" s="64"/>
      <c r="H15" s="64"/>
      <c r="I15" s="64"/>
      <c r="J15" s="64"/>
      <c r="K15" s="64"/>
      <c r="L15" s="64">
        <v>0.05</v>
      </c>
      <c r="M15" s="64">
        <v>0.05</v>
      </c>
      <c r="N15" s="64">
        <v>0.05</v>
      </c>
      <c r="O15" s="64">
        <v>0.05</v>
      </c>
      <c r="P15" s="64">
        <v>0.05</v>
      </c>
      <c r="Q15" s="195" t="s">
        <v>1771</v>
      </c>
      <c r="R15" s="198" t="str">
        <f>B15</f>
        <v>SISTEMA DE VEDAÇÃO VERTICAL</v>
      </c>
      <c r="S15" s="67" t="s">
        <v>1766</v>
      </c>
      <c r="T15" s="66">
        <f>T16/$D$58</f>
        <v>4.1434892371860349E-2</v>
      </c>
      <c r="U15" s="64">
        <v>0.15</v>
      </c>
      <c r="V15" s="64">
        <v>0.4</v>
      </c>
      <c r="W15" s="64">
        <v>0.2</v>
      </c>
      <c r="X15" s="64"/>
      <c r="Y15" s="64"/>
      <c r="Z15" s="64"/>
      <c r="AA15" s="64"/>
      <c r="AB15" s="64"/>
      <c r="AC15" s="64"/>
      <c r="AD15" s="64"/>
      <c r="AE15" s="64"/>
      <c r="AF15" s="64"/>
      <c r="AG15" s="195" t="s">
        <v>1771</v>
      </c>
      <c r="AH15" s="209" t="str">
        <f>R15</f>
        <v>SISTEMA DE VEDAÇÃO VERTICAL</v>
      </c>
      <c r="AI15" s="67" t="s">
        <v>1766</v>
      </c>
      <c r="AJ15" s="66">
        <f>AJ16/$D$58</f>
        <v>4.1434892371860349E-2</v>
      </c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116">
        <f>SUM(E15:P15,U15:AF15,AK15:AP15)</f>
        <v>1</v>
      </c>
    </row>
    <row r="16" spans="1:49" ht="15" customHeight="1">
      <c r="A16" s="196"/>
      <c r="B16" s="197"/>
      <c r="C16" s="62" t="s">
        <v>1767</v>
      </c>
      <c r="D16" s="65">
        <f>'Planilha Orçamentaria'!I188</f>
        <v>449687.94</v>
      </c>
      <c r="E16" s="65">
        <f>$D$16*E15</f>
        <v>0</v>
      </c>
      <c r="F16" s="65">
        <f t="shared" ref="F16:P16" si="76">$D$16*F15</f>
        <v>0</v>
      </c>
      <c r="G16" s="65">
        <f t="shared" si="76"/>
        <v>0</v>
      </c>
      <c r="H16" s="65">
        <f t="shared" si="76"/>
        <v>0</v>
      </c>
      <c r="I16" s="65">
        <f t="shared" si="76"/>
        <v>0</v>
      </c>
      <c r="J16" s="65">
        <f t="shared" si="76"/>
        <v>0</v>
      </c>
      <c r="K16" s="65">
        <f t="shared" si="76"/>
        <v>0</v>
      </c>
      <c r="L16" s="65">
        <f t="shared" si="76"/>
        <v>22484.397000000001</v>
      </c>
      <c r="M16" s="65">
        <f t="shared" si="76"/>
        <v>22484.397000000001</v>
      </c>
      <c r="N16" s="65">
        <f t="shared" si="76"/>
        <v>22484.397000000001</v>
      </c>
      <c r="O16" s="65">
        <f t="shared" si="76"/>
        <v>22484.397000000001</v>
      </c>
      <c r="P16" s="65">
        <f t="shared" si="76"/>
        <v>22484.397000000001</v>
      </c>
      <c r="Q16" s="196"/>
      <c r="R16" s="199"/>
      <c r="S16" s="62" t="s">
        <v>1767</v>
      </c>
      <c r="T16" s="65">
        <f>D16</f>
        <v>449687.94</v>
      </c>
      <c r="U16" s="65">
        <f t="shared" ref="U16" si="77">$D$16*U15</f>
        <v>67453.190999999992</v>
      </c>
      <c r="V16" s="65">
        <f t="shared" ref="V16" si="78">$D$16*V15</f>
        <v>179875.17600000001</v>
      </c>
      <c r="W16" s="65">
        <f t="shared" ref="W16" si="79">$D$16*W15</f>
        <v>89937.588000000003</v>
      </c>
      <c r="X16" s="65">
        <f t="shared" ref="X16" si="80">$D$16*X15</f>
        <v>0</v>
      </c>
      <c r="Y16" s="65">
        <f t="shared" ref="Y16" si="81">$D$16*Y15</f>
        <v>0</v>
      </c>
      <c r="Z16" s="65">
        <f t="shared" ref="Z16" si="82">$D$16*Z15</f>
        <v>0</v>
      </c>
      <c r="AA16" s="65">
        <f t="shared" ref="AA16" si="83">$D$16*AA15</f>
        <v>0</v>
      </c>
      <c r="AB16" s="65">
        <f t="shared" ref="AB16" si="84">$D$16*AB15</f>
        <v>0</v>
      </c>
      <c r="AC16" s="65">
        <f t="shared" ref="AC16" si="85">$D$16*AC15</f>
        <v>0</v>
      </c>
      <c r="AD16" s="65">
        <f t="shared" ref="AD16" si="86">$D$16*AD15</f>
        <v>0</v>
      </c>
      <c r="AE16" s="65">
        <f t="shared" ref="AE16" si="87">$D$16*AE15</f>
        <v>0</v>
      </c>
      <c r="AF16" s="65">
        <f t="shared" ref="AF16" si="88">$D$16*AF15</f>
        <v>0</v>
      </c>
      <c r="AG16" s="196"/>
      <c r="AH16" s="197"/>
      <c r="AI16" s="62" t="s">
        <v>1767</v>
      </c>
      <c r="AJ16" s="65">
        <f>T16</f>
        <v>449687.94</v>
      </c>
      <c r="AK16" s="65">
        <f t="shared" ref="AK16" si="89">$D$16*AK15</f>
        <v>0</v>
      </c>
      <c r="AL16" s="65">
        <f t="shared" ref="AL16" si="90">$D$16*AL15</f>
        <v>0</v>
      </c>
      <c r="AM16" s="65">
        <f t="shared" ref="AM16" si="91">$D$16*AM15</f>
        <v>0</v>
      </c>
      <c r="AN16" s="65">
        <f t="shared" ref="AN16" si="92">$D$16*AN15</f>
        <v>0</v>
      </c>
      <c r="AO16" s="65">
        <f t="shared" ref="AO16" si="93">$D$16*AO15</f>
        <v>0</v>
      </c>
      <c r="AP16" s="65">
        <f t="shared" ref="AP16" si="94">$D$16*AP15</f>
        <v>0</v>
      </c>
      <c r="AQ16" s="65"/>
      <c r="AR16" s="65"/>
      <c r="AS16" s="65"/>
      <c r="AT16" s="65"/>
      <c r="AU16" s="65"/>
      <c r="AV16" s="65"/>
    </row>
    <row r="17" spans="1:49" ht="15" customHeight="1">
      <c r="A17" s="195" t="s">
        <v>1772</v>
      </c>
      <c r="B17" s="197" t="str">
        <f>'Planilha Orçamentaria'!B208</f>
        <v>ESQUADRIAS</v>
      </c>
      <c r="C17" s="67" t="s">
        <v>1766</v>
      </c>
      <c r="D17" s="66">
        <f>D18/$D$58</f>
        <v>6.7794151289387497E-2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195" t="s">
        <v>1772</v>
      </c>
      <c r="R17" s="198" t="str">
        <f>B17</f>
        <v>ESQUADRIAS</v>
      </c>
      <c r="S17" s="67" t="s">
        <v>1766</v>
      </c>
      <c r="T17" s="66">
        <f>T18/$D$58</f>
        <v>6.7794151289387497E-2</v>
      </c>
      <c r="U17" s="64"/>
      <c r="V17" s="64"/>
      <c r="W17" s="64">
        <v>0.15</v>
      </c>
      <c r="X17" s="64">
        <v>0.25</v>
      </c>
      <c r="Y17" s="64">
        <v>0.25</v>
      </c>
      <c r="Z17" s="64">
        <v>0.2</v>
      </c>
      <c r="AA17" s="64">
        <v>0.15</v>
      </c>
      <c r="AB17" s="64"/>
      <c r="AC17" s="64"/>
      <c r="AD17" s="64"/>
      <c r="AE17" s="64"/>
      <c r="AF17" s="64"/>
      <c r="AG17" s="195" t="s">
        <v>1772</v>
      </c>
      <c r="AH17" s="209" t="str">
        <f>R17</f>
        <v>ESQUADRIAS</v>
      </c>
      <c r="AI17" s="67" t="s">
        <v>1766</v>
      </c>
      <c r="AJ17" s="66">
        <f>AJ18/$D$58</f>
        <v>6.7794151289387497E-2</v>
      </c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116">
        <f>SUM(E17:P17,U17:AF17,AK17:AP17)</f>
        <v>1</v>
      </c>
    </row>
    <row r="18" spans="1:49" ht="15" customHeight="1">
      <c r="A18" s="196"/>
      <c r="B18" s="197"/>
      <c r="C18" s="62" t="s">
        <v>1767</v>
      </c>
      <c r="D18" s="65">
        <f>'Planilha Orçamentaria'!I208</f>
        <v>735761.83</v>
      </c>
      <c r="E18" s="65">
        <f>$D$18*E17</f>
        <v>0</v>
      </c>
      <c r="F18" s="65">
        <f t="shared" ref="F18:P18" si="95">$D$18*F17</f>
        <v>0</v>
      </c>
      <c r="G18" s="65">
        <f t="shared" si="95"/>
        <v>0</v>
      </c>
      <c r="H18" s="65">
        <f t="shared" si="95"/>
        <v>0</v>
      </c>
      <c r="I18" s="65">
        <f t="shared" si="95"/>
        <v>0</v>
      </c>
      <c r="J18" s="65">
        <f t="shared" si="95"/>
        <v>0</v>
      </c>
      <c r="K18" s="65">
        <f t="shared" si="95"/>
        <v>0</v>
      </c>
      <c r="L18" s="65">
        <f t="shared" si="95"/>
        <v>0</v>
      </c>
      <c r="M18" s="65">
        <f t="shared" si="95"/>
        <v>0</v>
      </c>
      <c r="N18" s="65">
        <f t="shared" si="95"/>
        <v>0</v>
      </c>
      <c r="O18" s="65">
        <f t="shared" si="95"/>
        <v>0</v>
      </c>
      <c r="P18" s="65">
        <f t="shared" si="95"/>
        <v>0</v>
      </c>
      <c r="Q18" s="196"/>
      <c r="R18" s="199"/>
      <c r="S18" s="62" t="s">
        <v>1767</v>
      </c>
      <c r="T18" s="65">
        <f>D18</f>
        <v>735761.83</v>
      </c>
      <c r="U18" s="65">
        <f t="shared" ref="U18" si="96">$D$18*U17</f>
        <v>0</v>
      </c>
      <c r="V18" s="65">
        <f t="shared" ref="V18" si="97">$D$18*V17</f>
        <v>0</v>
      </c>
      <c r="W18" s="65">
        <f t="shared" ref="W18" si="98">$D$18*W17</f>
        <v>110364.27449999998</v>
      </c>
      <c r="X18" s="65">
        <f t="shared" ref="X18" si="99">$D$18*X17</f>
        <v>183940.45749999999</v>
      </c>
      <c r="Y18" s="65">
        <f t="shared" ref="Y18" si="100">$D$18*Y17</f>
        <v>183940.45749999999</v>
      </c>
      <c r="Z18" s="65">
        <f t="shared" ref="Z18" si="101">$D$18*Z17</f>
        <v>147152.36600000001</v>
      </c>
      <c r="AA18" s="65">
        <f t="shared" ref="AA18" si="102">$D$18*AA17</f>
        <v>110364.27449999998</v>
      </c>
      <c r="AB18" s="65">
        <f t="shared" ref="AB18" si="103">$D$18*AB17</f>
        <v>0</v>
      </c>
      <c r="AC18" s="65">
        <f t="shared" ref="AC18" si="104">$D$18*AC17</f>
        <v>0</v>
      </c>
      <c r="AD18" s="65">
        <f t="shared" ref="AD18" si="105">$D$18*AD17</f>
        <v>0</v>
      </c>
      <c r="AE18" s="65">
        <f t="shared" ref="AE18" si="106">$D$18*AE17</f>
        <v>0</v>
      </c>
      <c r="AF18" s="65">
        <f t="shared" ref="AF18" si="107">$D$18*AF17</f>
        <v>0</v>
      </c>
      <c r="AG18" s="196"/>
      <c r="AH18" s="197"/>
      <c r="AI18" s="62" t="s">
        <v>1767</v>
      </c>
      <c r="AJ18" s="65">
        <f>T18</f>
        <v>735761.83</v>
      </c>
      <c r="AK18" s="65">
        <f t="shared" ref="AK18" si="108">$D$18*AK17</f>
        <v>0</v>
      </c>
      <c r="AL18" s="65">
        <f t="shared" ref="AL18" si="109">$D$18*AL17</f>
        <v>0</v>
      </c>
      <c r="AM18" s="65">
        <f t="shared" ref="AM18" si="110">$D$18*AM17</f>
        <v>0</v>
      </c>
      <c r="AN18" s="65">
        <f t="shared" ref="AN18" si="111">$D$18*AN17</f>
        <v>0</v>
      </c>
      <c r="AO18" s="65">
        <f t="shared" ref="AO18" si="112">$D$18*AO17</f>
        <v>0</v>
      </c>
      <c r="AP18" s="65">
        <f t="shared" ref="AP18" si="113">$D$18*AP17</f>
        <v>0</v>
      </c>
      <c r="AQ18" s="65"/>
      <c r="AR18" s="65"/>
      <c r="AS18" s="65"/>
      <c r="AT18" s="65"/>
      <c r="AU18" s="65"/>
      <c r="AV18" s="65"/>
    </row>
    <row r="19" spans="1:49" ht="15" customHeight="1">
      <c r="A19" s="195" t="s">
        <v>1773</v>
      </c>
      <c r="B19" s="197" t="str">
        <f>'Planilha Orçamentaria'!B257</f>
        <v>SISTEMAS DE COBERTURA</v>
      </c>
      <c r="C19" s="67" t="s">
        <v>1766</v>
      </c>
      <c r="D19" s="66">
        <f>D20/$D$58</f>
        <v>7.3070736562723518E-2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195" t="s">
        <v>1773</v>
      </c>
      <c r="R19" s="198" t="str">
        <f>B19</f>
        <v>SISTEMAS DE COBERTURA</v>
      </c>
      <c r="S19" s="67" t="s">
        <v>1766</v>
      </c>
      <c r="T19" s="66">
        <f>T20/$D$58</f>
        <v>7.3070736562723518E-2</v>
      </c>
      <c r="U19" s="64"/>
      <c r="V19" s="64">
        <v>0.2</v>
      </c>
      <c r="W19" s="64">
        <v>0.2</v>
      </c>
      <c r="X19" s="64">
        <v>0.2</v>
      </c>
      <c r="Y19" s="64">
        <v>0.2</v>
      </c>
      <c r="Z19" s="64">
        <v>0.2</v>
      </c>
      <c r="AA19" s="64"/>
      <c r="AB19" s="64"/>
      <c r="AC19" s="64"/>
      <c r="AD19" s="64"/>
      <c r="AE19" s="64"/>
      <c r="AF19" s="64"/>
      <c r="AG19" s="195" t="s">
        <v>1773</v>
      </c>
      <c r="AH19" s="209" t="str">
        <f>R19</f>
        <v>SISTEMAS DE COBERTURA</v>
      </c>
      <c r="AI19" s="67" t="s">
        <v>1766</v>
      </c>
      <c r="AJ19" s="66">
        <f>AJ20/$D$58</f>
        <v>7.3070736562723518E-2</v>
      </c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116">
        <f>SUM(E19:P19,U19:AF19,AK19:AP19)</f>
        <v>1</v>
      </c>
    </row>
    <row r="20" spans="1:49" ht="15" customHeight="1">
      <c r="A20" s="196"/>
      <c r="B20" s="197"/>
      <c r="C20" s="62" t="s">
        <v>1767</v>
      </c>
      <c r="D20" s="65">
        <f>'Planilha Orçamentaria'!I257</f>
        <v>793027.98</v>
      </c>
      <c r="E20" s="65">
        <f>$D$20*E19</f>
        <v>0</v>
      </c>
      <c r="F20" s="65">
        <f t="shared" ref="F20:P20" si="114">$D$20*F19</f>
        <v>0</v>
      </c>
      <c r="G20" s="65">
        <f t="shared" si="114"/>
        <v>0</v>
      </c>
      <c r="H20" s="65">
        <f t="shared" si="114"/>
        <v>0</v>
      </c>
      <c r="I20" s="65">
        <f t="shared" si="114"/>
        <v>0</v>
      </c>
      <c r="J20" s="65">
        <f t="shared" si="114"/>
        <v>0</v>
      </c>
      <c r="K20" s="65">
        <f t="shared" si="114"/>
        <v>0</v>
      </c>
      <c r="L20" s="65">
        <f t="shared" si="114"/>
        <v>0</v>
      </c>
      <c r="M20" s="65">
        <f t="shared" si="114"/>
        <v>0</v>
      </c>
      <c r="N20" s="65">
        <f t="shared" si="114"/>
        <v>0</v>
      </c>
      <c r="O20" s="65">
        <f t="shared" si="114"/>
        <v>0</v>
      </c>
      <c r="P20" s="65">
        <f t="shared" si="114"/>
        <v>0</v>
      </c>
      <c r="Q20" s="196"/>
      <c r="R20" s="199"/>
      <c r="S20" s="62" t="s">
        <v>1767</v>
      </c>
      <c r="T20" s="65">
        <f>D20</f>
        <v>793027.98</v>
      </c>
      <c r="U20" s="65">
        <f t="shared" ref="U20" si="115">$D$20*U19</f>
        <v>0</v>
      </c>
      <c r="V20" s="65">
        <f t="shared" ref="V20" si="116">$D$20*V19</f>
        <v>158605.59600000002</v>
      </c>
      <c r="W20" s="65">
        <f t="shared" ref="W20" si="117">$D$20*W19</f>
        <v>158605.59600000002</v>
      </c>
      <c r="X20" s="65">
        <f t="shared" ref="X20" si="118">$D$20*X19</f>
        <v>158605.59600000002</v>
      </c>
      <c r="Y20" s="65">
        <f t="shared" ref="Y20" si="119">$D$20*Y19</f>
        <v>158605.59600000002</v>
      </c>
      <c r="Z20" s="65">
        <f t="shared" ref="Z20" si="120">$D$20*Z19</f>
        <v>158605.59600000002</v>
      </c>
      <c r="AA20" s="65">
        <f t="shared" ref="AA20" si="121">$D$20*AA19</f>
        <v>0</v>
      </c>
      <c r="AB20" s="65">
        <f t="shared" ref="AB20" si="122">$D$20*AB19</f>
        <v>0</v>
      </c>
      <c r="AC20" s="65">
        <f t="shared" ref="AC20" si="123">$D$20*AC19</f>
        <v>0</v>
      </c>
      <c r="AD20" s="65">
        <f t="shared" ref="AD20" si="124">$D$20*AD19</f>
        <v>0</v>
      </c>
      <c r="AE20" s="65">
        <f t="shared" ref="AE20" si="125">$D$20*AE19</f>
        <v>0</v>
      </c>
      <c r="AF20" s="65">
        <f t="shared" ref="AF20" si="126">$D$20*AF19</f>
        <v>0</v>
      </c>
      <c r="AG20" s="196"/>
      <c r="AH20" s="197"/>
      <c r="AI20" s="62" t="s">
        <v>1767</v>
      </c>
      <c r="AJ20" s="65">
        <f>T20</f>
        <v>793027.98</v>
      </c>
      <c r="AK20" s="65">
        <f t="shared" ref="AK20" si="127">$D$20*AK19</f>
        <v>0</v>
      </c>
      <c r="AL20" s="65">
        <f t="shared" ref="AL20" si="128">$D$20*AL19</f>
        <v>0</v>
      </c>
      <c r="AM20" s="65">
        <f t="shared" ref="AM20" si="129">$D$20*AM19</f>
        <v>0</v>
      </c>
      <c r="AN20" s="65">
        <f t="shared" ref="AN20" si="130">$D$20*AN19</f>
        <v>0</v>
      </c>
      <c r="AO20" s="65">
        <f t="shared" ref="AO20" si="131">$D$20*AO19</f>
        <v>0</v>
      </c>
      <c r="AP20" s="65">
        <f t="shared" ref="AP20" si="132">$D$20*AP19</f>
        <v>0</v>
      </c>
      <c r="AQ20" s="65"/>
      <c r="AR20" s="65"/>
      <c r="AS20" s="65"/>
      <c r="AT20" s="65"/>
      <c r="AU20" s="65"/>
      <c r="AV20" s="65"/>
    </row>
    <row r="21" spans="1:49" ht="15" customHeight="1">
      <c r="A21" s="195" t="s">
        <v>1774</v>
      </c>
      <c r="B21" s="197" t="str">
        <f>'Planilha Orçamentaria'!B276</f>
        <v>IMPERMEABILIZAÇÃO</v>
      </c>
      <c r="C21" s="67" t="s">
        <v>1766</v>
      </c>
      <c r="D21" s="66">
        <f>D22/$D$58</f>
        <v>1.2414405432218242E-2</v>
      </c>
      <c r="E21" s="64"/>
      <c r="F21" s="64">
        <v>0.1</v>
      </c>
      <c r="G21" s="64">
        <v>0.1</v>
      </c>
      <c r="H21" s="64">
        <v>0.1</v>
      </c>
      <c r="I21" s="64">
        <v>0.1</v>
      </c>
      <c r="J21" s="64">
        <v>0.1</v>
      </c>
      <c r="K21" s="64">
        <v>0.1</v>
      </c>
      <c r="L21" s="64"/>
      <c r="M21" s="64"/>
      <c r="N21" s="64"/>
      <c r="O21" s="64"/>
      <c r="P21" s="64"/>
      <c r="Q21" s="195" t="s">
        <v>1774</v>
      </c>
      <c r="R21" s="198" t="str">
        <f>B21</f>
        <v>IMPERMEABILIZAÇÃO</v>
      </c>
      <c r="S21" s="67" t="s">
        <v>1766</v>
      </c>
      <c r="T21" s="66">
        <f>T22/$D$58</f>
        <v>1.2414405432218242E-2</v>
      </c>
      <c r="U21" s="64"/>
      <c r="V21" s="64"/>
      <c r="W21" s="64"/>
      <c r="X21" s="64"/>
      <c r="Y21" s="64"/>
      <c r="Z21" s="64"/>
      <c r="AA21" s="64"/>
      <c r="AB21" s="64"/>
      <c r="AC21" s="64">
        <v>0.2</v>
      </c>
      <c r="AD21" s="64">
        <v>0.2</v>
      </c>
      <c r="AE21" s="64"/>
      <c r="AF21" s="64"/>
      <c r="AG21" s="195" t="s">
        <v>1774</v>
      </c>
      <c r="AH21" s="209" t="str">
        <f>R21</f>
        <v>IMPERMEABILIZAÇÃO</v>
      </c>
      <c r="AI21" s="67" t="s">
        <v>1766</v>
      </c>
      <c r="AJ21" s="66">
        <f>AJ22/$D$58</f>
        <v>1.2414405432218242E-2</v>
      </c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116">
        <f>SUM(E21:P21,U21:AF21,AK21:AP21)</f>
        <v>1</v>
      </c>
    </row>
    <row r="22" spans="1:49" ht="15" customHeight="1">
      <c r="A22" s="196"/>
      <c r="B22" s="197"/>
      <c r="C22" s="62" t="s">
        <v>1767</v>
      </c>
      <c r="D22" s="65">
        <f>'Planilha Orçamentaria'!I276</f>
        <v>134732.06</v>
      </c>
      <c r="E22" s="65">
        <f>$D$22*E21</f>
        <v>0</v>
      </c>
      <c r="F22" s="65">
        <f t="shared" ref="F22:P22" si="133">$D$22*F21</f>
        <v>13473.206</v>
      </c>
      <c r="G22" s="65">
        <f t="shared" si="133"/>
        <v>13473.206</v>
      </c>
      <c r="H22" s="65">
        <f t="shared" si="133"/>
        <v>13473.206</v>
      </c>
      <c r="I22" s="65">
        <f t="shared" si="133"/>
        <v>13473.206</v>
      </c>
      <c r="J22" s="65">
        <f t="shared" si="133"/>
        <v>13473.206</v>
      </c>
      <c r="K22" s="65">
        <f t="shared" si="133"/>
        <v>13473.206</v>
      </c>
      <c r="L22" s="65">
        <f t="shared" si="133"/>
        <v>0</v>
      </c>
      <c r="M22" s="65">
        <f t="shared" si="133"/>
        <v>0</v>
      </c>
      <c r="N22" s="65">
        <f t="shared" si="133"/>
        <v>0</v>
      </c>
      <c r="O22" s="65">
        <f t="shared" si="133"/>
        <v>0</v>
      </c>
      <c r="P22" s="65">
        <f t="shared" si="133"/>
        <v>0</v>
      </c>
      <c r="Q22" s="196"/>
      <c r="R22" s="199"/>
      <c r="S22" s="62" t="s">
        <v>1767</v>
      </c>
      <c r="T22" s="65">
        <f>D22</f>
        <v>134732.06</v>
      </c>
      <c r="U22" s="65">
        <f t="shared" ref="U22" si="134">$D$22*U21</f>
        <v>0</v>
      </c>
      <c r="V22" s="65">
        <f t="shared" ref="V22" si="135">$D$22*V21</f>
        <v>0</v>
      </c>
      <c r="W22" s="65">
        <f t="shared" ref="W22" si="136">$D$22*W21</f>
        <v>0</v>
      </c>
      <c r="X22" s="65">
        <f t="shared" ref="X22" si="137">$D$22*X21</f>
        <v>0</v>
      </c>
      <c r="Y22" s="65">
        <f t="shared" ref="Y22" si="138">$D$22*Y21</f>
        <v>0</v>
      </c>
      <c r="Z22" s="65">
        <f t="shared" ref="Z22" si="139">$D$22*Z21</f>
        <v>0</v>
      </c>
      <c r="AA22" s="65">
        <f t="shared" ref="AA22" si="140">$D$22*AA21</f>
        <v>0</v>
      </c>
      <c r="AB22" s="65">
        <f t="shared" ref="AB22" si="141">$D$22*AB21</f>
        <v>0</v>
      </c>
      <c r="AC22" s="65">
        <f t="shared" ref="AC22" si="142">$D$22*AC21</f>
        <v>26946.412</v>
      </c>
      <c r="AD22" s="65">
        <f t="shared" ref="AD22" si="143">$D$22*AD21</f>
        <v>26946.412</v>
      </c>
      <c r="AE22" s="65">
        <f t="shared" ref="AE22" si="144">$D$22*AE21</f>
        <v>0</v>
      </c>
      <c r="AF22" s="65">
        <f t="shared" ref="AF22" si="145">$D$22*AF21</f>
        <v>0</v>
      </c>
      <c r="AG22" s="196"/>
      <c r="AH22" s="197"/>
      <c r="AI22" s="62" t="s">
        <v>1767</v>
      </c>
      <c r="AJ22" s="65">
        <f>T22</f>
        <v>134732.06</v>
      </c>
      <c r="AK22" s="65">
        <f t="shared" ref="AK22" si="146">$D$22*AK21</f>
        <v>0</v>
      </c>
      <c r="AL22" s="65">
        <f t="shared" ref="AL22" si="147">$D$22*AL21</f>
        <v>0</v>
      </c>
      <c r="AM22" s="65">
        <f t="shared" ref="AM22" si="148">$D$22*AM21</f>
        <v>0</v>
      </c>
      <c r="AN22" s="65">
        <f t="shared" ref="AN22" si="149">$D$22*AN21</f>
        <v>0</v>
      </c>
      <c r="AO22" s="65">
        <f t="shared" ref="AO22" si="150">$D$22*AO21</f>
        <v>0</v>
      </c>
      <c r="AP22" s="65">
        <f t="shared" ref="AP22" si="151">$D$22*AP21</f>
        <v>0</v>
      </c>
      <c r="AQ22" s="65"/>
      <c r="AR22" s="65"/>
      <c r="AS22" s="65"/>
      <c r="AT22" s="65"/>
      <c r="AU22" s="65"/>
      <c r="AV22" s="65"/>
    </row>
    <row r="23" spans="1:49" ht="15" customHeight="1">
      <c r="A23" s="195" t="s">
        <v>1775</v>
      </c>
      <c r="B23" s="197" t="str">
        <f>'Planilha Orçamentaria'!B283</f>
        <v>REVESTIMENTOS INTERNO E EXTERNO</v>
      </c>
      <c r="C23" s="62" t="s">
        <v>1766</v>
      </c>
      <c r="D23" s="66">
        <f>D24/$D$58</f>
        <v>6.2576125584044393E-2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195" t="s">
        <v>1775</v>
      </c>
      <c r="R23" s="198" t="str">
        <f>B23</f>
        <v>REVESTIMENTOS INTERNO E EXTERNO</v>
      </c>
      <c r="S23" s="62" t="s">
        <v>1766</v>
      </c>
      <c r="T23" s="66">
        <f>T24/$D$58</f>
        <v>6.2576125584044393E-2</v>
      </c>
      <c r="U23" s="64"/>
      <c r="V23" s="64"/>
      <c r="W23" s="64"/>
      <c r="X23" s="64"/>
      <c r="Y23" s="64"/>
      <c r="Z23" s="64"/>
      <c r="AA23" s="64"/>
      <c r="AB23" s="64"/>
      <c r="AC23" s="64">
        <v>0.2</v>
      </c>
      <c r="AD23" s="64">
        <v>0.2</v>
      </c>
      <c r="AE23" s="64">
        <v>0.2</v>
      </c>
      <c r="AF23" s="64">
        <v>0.2</v>
      </c>
      <c r="AG23" s="195" t="s">
        <v>1775</v>
      </c>
      <c r="AH23" s="197" t="str">
        <f>R23</f>
        <v>REVESTIMENTOS INTERNO E EXTERNO</v>
      </c>
      <c r="AI23" s="62" t="s">
        <v>1766</v>
      </c>
      <c r="AJ23" s="66">
        <f>AJ24/$D$58</f>
        <v>6.2576125584044393E-2</v>
      </c>
      <c r="AK23" s="64">
        <v>0.2</v>
      </c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116">
        <f>SUM(E23:P23,U23:AF23,AK23:AP23)</f>
        <v>1</v>
      </c>
    </row>
    <row r="24" spans="1:49" ht="15" customHeight="1">
      <c r="A24" s="196"/>
      <c r="B24" s="197"/>
      <c r="C24" s="62" t="s">
        <v>1767</v>
      </c>
      <c r="D24" s="65">
        <f>'Planilha Orçamentaria'!I283</f>
        <v>679131.22000000009</v>
      </c>
      <c r="E24" s="65">
        <f>$D$24*E23</f>
        <v>0</v>
      </c>
      <c r="F24" s="65">
        <f t="shared" ref="F24:P24" si="152">$D$24*F23</f>
        <v>0</v>
      </c>
      <c r="G24" s="65">
        <f t="shared" si="152"/>
        <v>0</v>
      </c>
      <c r="H24" s="65">
        <f t="shared" si="152"/>
        <v>0</v>
      </c>
      <c r="I24" s="65">
        <f t="shared" si="152"/>
        <v>0</v>
      </c>
      <c r="J24" s="65">
        <f t="shared" si="152"/>
        <v>0</v>
      </c>
      <c r="K24" s="65">
        <f t="shared" si="152"/>
        <v>0</v>
      </c>
      <c r="L24" s="65">
        <f t="shared" si="152"/>
        <v>0</v>
      </c>
      <c r="M24" s="65">
        <f t="shared" si="152"/>
        <v>0</v>
      </c>
      <c r="N24" s="65">
        <f t="shared" si="152"/>
        <v>0</v>
      </c>
      <c r="O24" s="65">
        <f t="shared" si="152"/>
        <v>0</v>
      </c>
      <c r="P24" s="65">
        <f t="shared" si="152"/>
        <v>0</v>
      </c>
      <c r="Q24" s="196"/>
      <c r="R24" s="199"/>
      <c r="S24" s="62" t="s">
        <v>1767</v>
      </c>
      <c r="T24" s="65">
        <f>D24</f>
        <v>679131.22000000009</v>
      </c>
      <c r="U24" s="65">
        <f t="shared" ref="U24" si="153">$D$24*U23</f>
        <v>0</v>
      </c>
      <c r="V24" s="65">
        <f t="shared" ref="V24" si="154">$D$24*V23</f>
        <v>0</v>
      </c>
      <c r="W24" s="65">
        <f t="shared" ref="W24" si="155">$D$24*W23</f>
        <v>0</v>
      </c>
      <c r="X24" s="65">
        <f t="shared" ref="X24" si="156">$D$24*X23</f>
        <v>0</v>
      </c>
      <c r="Y24" s="65">
        <f t="shared" ref="Y24" si="157">$D$24*Y23</f>
        <v>0</v>
      </c>
      <c r="Z24" s="65">
        <f t="shared" ref="Z24" si="158">$D$24*Z23</f>
        <v>0</v>
      </c>
      <c r="AA24" s="65">
        <f t="shared" ref="AA24" si="159">$D$24*AA23</f>
        <v>0</v>
      </c>
      <c r="AB24" s="65">
        <f t="shared" ref="AB24" si="160">$D$24*AB23</f>
        <v>0</v>
      </c>
      <c r="AC24" s="65">
        <f t="shared" ref="AC24" si="161">$D$24*AC23</f>
        <v>135826.24400000004</v>
      </c>
      <c r="AD24" s="65">
        <f t="shared" ref="AD24" si="162">$D$24*AD23</f>
        <v>135826.24400000004</v>
      </c>
      <c r="AE24" s="65">
        <f t="shared" ref="AE24" si="163">$D$24*AE23</f>
        <v>135826.24400000004</v>
      </c>
      <c r="AF24" s="65">
        <f t="shared" ref="AF24" si="164">$D$24*AF23</f>
        <v>135826.24400000004</v>
      </c>
      <c r="AG24" s="196"/>
      <c r="AH24" s="197"/>
      <c r="AI24" s="62" t="s">
        <v>1767</v>
      </c>
      <c r="AJ24" s="65">
        <f>T24</f>
        <v>679131.22000000009</v>
      </c>
      <c r="AK24" s="65">
        <f t="shared" ref="AK24" si="165">$D$24*AK23</f>
        <v>135826.24400000004</v>
      </c>
      <c r="AL24" s="65">
        <f t="shared" ref="AL24" si="166">$D$24*AL23</f>
        <v>0</v>
      </c>
      <c r="AM24" s="65">
        <f t="shared" ref="AM24" si="167">$D$24*AM23</f>
        <v>0</v>
      </c>
      <c r="AN24" s="65">
        <f t="shared" ref="AN24" si="168">$D$24*AN23</f>
        <v>0</v>
      </c>
      <c r="AO24" s="65">
        <f t="shared" ref="AO24" si="169">$D$24*AO23</f>
        <v>0</v>
      </c>
      <c r="AP24" s="65">
        <f t="shared" ref="AP24" si="170">$D$24*AP23</f>
        <v>0</v>
      </c>
      <c r="AQ24" s="65"/>
      <c r="AR24" s="65"/>
      <c r="AS24" s="65"/>
      <c r="AT24" s="65"/>
      <c r="AU24" s="65"/>
      <c r="AV24" s="65"/>
    </row>
    <row r="25" spans="1:49" ht="15" customHeight="1">
      <c r="A25" s="195" t="s">
        <v>1776</v>
      </c>
      <c r="B25" s="197" t="str">
        <f>'Planilha Orçamentaria'!B299</f>
        <v>SISTEMAS DE PISOS</v>
      </c>
      <c r="C25" s="62" t="s">
        <v>1766</v>
      </c>
      <c r="D25" s="66">
        <f>D26/$D$58</f>
        <v>6.1515351913559856E-2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195" t="s">
        <v>1776</v>
      </c>
      <c r="R25" s="198" t="str">
        <f>B25</f>
        <v>SISTEMAS DE PISOS</v>
      </c>
      <c r="S25" s="62" t="s">
        <v>1766</v>
      </c>
      <c r="T25" s="66">
        <f>T26/$D$58</f>
        <v>6.1515351913559856E-2</v>
      </c>
      <c r="U25" s="64"/>
      <c r="V25" s="64"/>
      <c r="W25" s="64"/>
      <c r="X25" s="64"/>
      <c r="Y25" s="64"/>
      <c r="Z25" s="64"/>
      <c r="AA25" s="64"/>
      <c r="AB25" s="64"/>
      <c r="AC25" s="64"/>
      <c r="AD25" s="64">
        <v>0.2</v>
      </c>
      <c r="AE25" s="64">
        <v>0.3</v>
      </c>
      <c r="AF25" s="64">
        <v>0.3</v>
      </c>
      <c r="AG25" s="195" t="s">
        <v>1776</v>
      </c>
      <c r="AH25" s="197" t="str">
        <f>R25</f>
        <v>SISTEMAS DE PISOS</v>
      </c>
      <c r="AI25" s="62" t="s">
        <v>1766</v>
      </c>
      <c r="AJ25" s="66">
        <f>AJ26/$D$58</f>
        <v>6.1515351913559856E-2</v>
      </c>
      <c r="AK25" s="64">
        <v>0.2</v>
      </c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116">
        <f>SUM(E25:P25,U25:AF25,AK25:AP25)</f>
        <v>1</v>
      </c>
    </row>
    <row r="26" spans="1:49" ht="15" customHeight="1">
      <c r="A26" s="196"/>
      <c r="B26" s="197"/>
      <c r="C26" s="62" t="s">
        <v>1767</v>
      </c>
      <c r="D26" s="65">
        <f>'Planilha Orçamentaria'!I299</f>
        <v>667618.77</v>
      </c>
      <c r="E26" s="65">
        <f>$D$26*E25</f>
        <v>0</v>
      </c>
      <c r="F26" s="65">
        <f t="shared" ref="F26:P26" si="171">$D$26*F25</f>
        <v>0</v>
      </c>
      <c r="G26" s="65">
        <f t="shared" si="171"/>
        <v>0</v>
      </c>
      <c r="H26" s="65">
        <f t="shared" si="171"/>
        <v>0</v>
      </c>
      <c r="I26" s="65">
        <f t="shared" si="171"/>
        <v>0</v>
      </c>
      <c r="J26" s="65">
        <f t="shared" si="171"/>
        <v>0</v>
      </c>
      <c r="K26" s="65">
        <f t="shared" si="171"/>
        <v>0</v>
      </c>
      <c r="L26" s="65">
        <f t="shared" si="171"/>
        <v>0</v>
      </c>
      <c r="M26" s="65">
        <f t="shared" si="171"/>
        <v>0</v>
      </c>
      <c r="N26" s="65">
        <f t="shared" si="171"/>
        <v>0</v>
      </c>
      <c r="O26" s="65">
        <f t="shared" si="171"/>
        <v>0</v>
      </c>
      <c r="P26" s="65">
        <f t="shared" si="171"/>
        <v>0</v>
      </c>
      <c r="Q26" s="196"/>
      <c r="R26" s="199"/>
      <c r="S26" s="62" t="s">
        <v>1767</v>
      </c>
      <c r="T26" s="65">
        <f>D26</f>
        <v>667618.77</v>
      </c>
      <c r="U26" s="65">
        <f t="shared" ref="U26" si="172">$D$26*U25</f>
        <v>0</v>
      </c>
      <c r="V26" s="65">
        <f t="shared" ref="V26" si="173">$D$26*V25</f>
        <v>0</v>
      </c>
      <c r="W26" s="65">
        <f t="shared" ref="W26" si="174">$D$26*W25</f>
        <v>0</v>
      </c>
      <c r="X26" s="65">
        <f t="shared" ref="X26" si="175">$D$26*X25</f>
        <v>0</v>
      </c>
      <c r="Y26" s="65">
        <f t="shared" ref="Y26" si="176">$D$26*Y25</f>
        <v>0</v>
      </c>
      <c r="Z26" s="65">
        <f t="shared" ref="Z26" si="177">$D$26*Z25</f>
        <v>0</v>
      </c>
      <c r="AA26" s="65">
        <f t="shared" ref="AA26" si="178">$D$26*AA25</f>
        <v>0</v>
      </c>
      <c r="AB26" s="65">
        <f t="shared" ref="AB26" si="179">$D$26*AB25</f>
        <v>0</v>
      </c>
      <c r="AC26" s="65">
        <f t="shared" ref="AC26" si="180">$D$26*AC25</f>
        <v>0</v>
      </c>
      <c r="AD26" s="65">
        <f t="shared" ref="AD26" si="181">$D$26*AD25</f>
        <v>133523.75400000002</v>
      </c>
      <c r="AE26" s="65">
        <f t="shared" ref="AE26" si="182">$D$26*AE25</f>
        <v>200285.63099999999</v>
      </c>
      <c r="AF26" s="65">
        <f t="shared" ref="AF26" si="183">$D$26*AF25</f>
        <v>200285.63099999999</v>
      </c>
      <c r="AG26" s="196"/>
      <c r="AH26" s="197"/>
      <c r="AI26" s="62" t="s">
        <v>1767</v>
      </c>
      <c r="AJ26" s="65">
        <f>T26</f>
        <v>667618.77</v>
      </c>
      <c r="AK26" s="65">
        <f t="shared" ref="AK26" si="184">$D$26*AK25</f>
        <v>133523.75400000002</v>
      </c>
      <c r="AL26" s="65">
        <f t="shared" ref="AL26" si="185">$D$26*AL25</f>
        <v>0</v>
      </c>
      <c r="AM26" s="65">
        <f t="shared" ref="AM26" si="186">$D$26*AM25</f>
        <v>0</v>
      </c>
      <c r="AN26" s="65">
        <f t="shared" ref="AN26" si="187">$D$26*AN25</f>
        <v>0</v>
      </c>
      <c r="AO26" s="65">
        <f t="shared" ref="AO26" si="188">$D$26*AO25</f>
        <v>0</v>
      </c>
      <c r="AP26" s="65">
        <f t="shared" ref="AP26" si="189">$D$26*AP25</f>
        <v>0</v>
      </c>
      <c r="AQ26" s="65"/>
      <c r="AR26" s="65"/>
      <c r="AS26" s="65"/>
      <c r="AT26" s="65"/>
      <c r="AU26" s="65"/>
      <c r="AV26" s="65"/>
    </row>
    <row r="27" spans="1:49" ht="15" customHeight="1">
      <c r="A27" s="195" t="s">
        <v>1777</v>
      </c>
      <c r="B27" s="197" t="str">
        <f>'Planilha Orçamentaria'!B320</f>
        <v>PINTURAS E ACABAMENTOS</v>
      </c>
      <c r="C27" s="62" t="s">
        <v>1766</v>
      </c>
      <c r="D27" s="66">
        <f>D28/$D$58</f>
        <v>3.1538049878169626E-2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195" t="s">
        <v>1777</v>
      </c>
      <c r="R27" s="198" t="str">
        <f>B27</f>
        <v>PINTURAS E ACABAMENTOS</v>
      </c>
      <c r="S27" s="62" t="s">
        <v>1766</v>
      </c>
      <c r="T27" s="66">
        <f>T28/$D$58</f>
        <v>3.1538049878169626E-2</v>
      </c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195" t="s">
        <v>1777</v>
      </c>
      <c r="AH27" s="197" t="str">
        <f>R27</f>
        <v>PINTURAS E ACABAMENTOS</v>
      </c>
      <c r="AI27" s="62" t="s">
        <v>1766</v>
      </c>
      <c r="AJ27" s="66">
        <f>AJ28/$D$58</f>
        <v>3.1538049878169626E-2</v>
      </c>
      <c r="AK27" s="64"/>
      <c r="AL27" s="64"/>
      <c r="AM27" s="64">
        <v>0.25</v>
      </c>
      <c r="AN27" s="64">
        <v>0.3</v>
      </c>
      <c r="AO27" s="64">
        <v>0.25</v>
      </c>
      <c r="AP27" s="64">
        <v>0.2</v>
      </c>
      <c r="AQ27" s="64"/>
      <c r="AR27" s="64"/>
      <c r="AS27" s="64"/>
      <c r="AT27" s="64"/>
      <c r="AU27" s="64"/>
      <c r="AV27" s="64"/>
      <c r="AW27" s="116">
        <f>SUM(E27:P27,U27:AF27,AK27:AP27)</f>
        <v>1</v>
      </c>
    </row>
    <row r="28" spans="1:49" ht="15" customHeight="1">
      <c r="A28" s="196"/>
      <c r="B28" s="197"/>
      <c r="C28" s="62" t="s">
        <v>1767</v>
      </c>
      <c r="D28" s="69">
        <f>'Planilha Orçamentaria'!I320</f>
        <v>342278.68999999994</v>
      </c>
      <c r="E28" s="65">
        <f>$D$28*E27</f>
        <v>0</v>
      </c>
      <c r="F28" s="65">
        <f t="shared" ref="F28:P28" si="190">$D$28*F27</f>
        <v>0</v>
      </c>
      <c r="G28" s="65">
        <f t="shared" si="190"/>
        <v>0</v>
      </c>
      <c r="H28" s="65">
        <f t="shared" si="190"/>
        <v>0</v>
      </c>
      <c r="I28" s="65">
        <f t="shared" si="190"/>
        <v>0</v>
      </c>
      <c r="J28" s="65">
        <f t="shared" si="190"/>
        <v>0</v>
      </c>
      <c r="K28" s="65">
        <f t="shared" si="190"/>
        <v>0</v>
      </c>
      <c r="L28" s="65">
        <f t="shared" si="190"/>
        <v>0</v>
      </c>
      <c r="M28" s="65">
        <f t="shared" si="190"/>
        <v>0</v>
      </c>
      <c r="N28" s="65">
        <f t="shared" si="190"/>
        <v>0</v>
      </c>
      <c r="O28" s="65">
        <f t="shared" si="190"/>
        <v>0</v>
      </c>
      <c r="P28" s="65">
        <f t="shared" si="190"/>
        <v>0</v>
      </c>
      <c r="Q28" s="196"/>
      <c r="R28" s="199"/>
      <c r="S28" s="62" t="s">
        <v>1767</v>
      </c>
      <c r="T28" s="69">
        <f>D28</f>
        <v>342278.68999999994</v>
      </c>
      <c r="U28" s="65">
        <f t="shared" ref="U28" si="191">$D$28*U27</f>
        <v>0</v>
      </c>
      <c r="V28" s="65">
        <f t="shared" ref="V28" si="192">$D$28*V27</f>
        <v>0</v>
      </c>
      <c r="W28" s="65">
        <f t="shared" ref="W28" si="193">$D$28*W27</f>
        <v>0</v>
      </c>
      <c r="X28" s="65">
        <f t="shared" ref="X28" si="194">$D$28*X27</f>
        <v>0</v>
      </c>
      <c r="Y28" s="65">
        <f t="shared" ref="Y28" si="195">$D$28*Y27</f>
        <v>0</v>
      </c>
      <c r="Z28" s="65">
        <f t="shared" ref="Z28" si="196">$D$28*Z27</f>
        <v>0</v>
      </c>
      <c r="AA28" s="65">
        <f t="shared" ref="AA28" si="197">$D$28*AA27</f>
        <v>0</v>
      </c>
      <c r="AB28" s="65">
        <f t="shared" ref="AB28" si="198">$D$28*AB27</f>
        <v>0</v>
      </c>
      <c r="AC28" s="65">
        <f t="shared" ref="AC28" si="199">$D$28*AC27</f>
        <v>0</v>
      </c>
      <c r="AD28" s="65">
        <f t="shared" ref="AD28" si="200">$D$28*AD27</f>
        <v>0</v>
      </c>
      <c r="AE28" s="65">
        <f t="shared" ref="AE28" si="201">$D$28*AE27</f>
        <v>0</v>
      </c>
      <c r="AF28" s="65">
        <f t="shared" ref="AF28" si="202">$D$28*AF27</f>
        <v>0</v>
      </c>
      <c r="AG28" s="196"/>
      <c r="AH28" s="197"/>
      <c r="AI28" s="62" t="s">
        <v>1767</v>
      </c>
      <c r="AJ28" s="69">
        <f>T28</f>
        <v>342278.68999999994</v>
      </c>
      <c r="AK28" s="65">
        <f t="shared" ref="AK28" si="203">$D$28*AK27</f>
        <v>0</v>
      </c>
      <c r="AL28" s="65">
        <f t="shared" ref="AL28" si="204">$D$28*AL27</f>
        <v>0</v>
      </c>
      <c r="AM28" s="65">
        <f t="shared" ref="AM28" si="205">$D$28*AM27</f>
        <v>85569.672499999986</v>
      </c>
      <c r="AN28" s="65">
        <f t="shared" ref="AN28" si="206">$D$28*AN27</f>
        <v>102683.60699999997</v>
      </c>
      <c r="AO28" s="65">
        <f t="shared" ref="AO28" si="207">$D$28*AO27</f>
        <v>85569.672499999986</v>
      </c>
      <c r="AP28" s="65">
        <f t="shared" ref="AP28" si="208">$D$28*AP27</f>
        <v>68455.737999999998</v>
      </c>
      <c r="AQ28" s="65"/>
      <c r="AR28" s="65"/>
      <c r="AS28" s="65"/>
      <c r="AT28" s="65"/>
      <c r="AU28" s="65"/>
      <c r="AV28" s="65"/>
    </row>
    <row r="29" spans="1:49" ht="15" customHeight="1">
      <c r="A29" s="195" t="s">
        <v>1778</v>
      </c>
      <c r="B29" s="197" t="str">
        <f>'Planilha Orçamentaria'!B345</f>
        <v>INSTALAÇÃO HIDRÁULICA</v>
      </c>
      <c r="C29" s="62" t="s">
        <v>1766</v>
      </c>
      <c r="D29" s="66">
        <f>D30/$D$58</f>
        <v>2.3603749014244436E-2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195" t="s">
        <v>1778</v>
      </c>
      <c r="R29" s="198" t="str">
        <f>B29</f>
        <v>INSTALAÇÃO HIDRÁULICA</v>
      </c>
      <c r="S29" s="62" t="s">
        <v>1766</v>
      </c>
      <c r="T29" s="66">
        <f>T30/$D$58</f>
        <v>2.3603749014244436E-2</v>
      </c>
      <c r="U29" s="64"/>
      <c r="V29" s="64"/>
      <c r="W29" s="64"/>
      <c r="X29" s="64"/>
      <c r="Y29" s="64"/>
      <c r="Z29" s="64">
        <v>0.15</v>
      </c>
      <c r="AA29" s="64">
        <v>0.5</v>
      </c>
      <c r="AB29" s="64">
        <v>0.15</v>
      </c>
      <c r="AC29" s="64">
        <v>0.15</v>
      </c>
      <c r="AD29" s="64">
        <v>0.05</v>
      </c>
      <c r="AE29" s="64"/>
      <c r="AF29" s="64"/>
      <c r="AG29" s="195" t="s">
        <v>1778</v>
      </c>
      <c r="AH29" s="197" t="str">
        <f>R29</f>
        <v>INSTALAÇÃO HIDRÁULICA</v>
      </c>
      <c r="AI29" s="62" t="s">
        <v>1766</v>
      </c>
      <c r="AJ29" s="66">
        <f>AJ30/$D$58</f>
        <v>2.3603749014244436E-2</v>
      </c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116">
        <f>SUM(E29:P29,U29:AF29,AK29:AP29)</f>
        <v>1</v>
      </c>
    </row>
    <row r="30" spans="1:49" ht="15" customHeight="1">
      <c r="A30" s="196"/>
      <c r="B30" s="197"/>
      <c r="C30" s="62" t="s">
        <v>1767</v>
      </c>
      <c r="D30" s="69">
        <f>'Planilha Orçamentaria'!I345</f>
        <v>256168.66999999998</v>
      </c>
      <c r="E30" s="65">
        <f>$D$30*E29</f>
        <v>0</v>
      </c>
      <c r="F30" s="65">
        <f t="shared" ref="F30:P30" si="209">$D$30*F29</f>
        <v>0</v>
      </c>
      <c r="G30" s="65">
        <f t="shared" si="209"/>
        <v>0</v>
      </c>
      <c r="H30" s="65">
        <f t="shared" si="209"/>
        <v>0</v>
      </c>
      <c r="I30" s="65">
        <f t="shared" si="209"/>
        <v>0</v>
      </c>
      <c r="J30" s="65">
        <f t="shared" si="209"/>
        <v>0</v>
      </c>
      <c r="K30" s="65">
        <f t="shared" si="209"/>
        <v>0</v>
      </c>
      <c r="L30" s="65">
        <f t="shared" si="209"/>
        <v>0</v>
      </c>
      <c r="M30" s="65">
        <f t="shared" si="209"/>
        <v>0</v>
      </c>
      <c r="N30" s="65">
        <f t="shared" si="209"/>
        <v>0</v>
      </c>
      <c r="O30" s="65">
        <f t="shared" si="209"/>
        <v>0</v>
      </c>
      <c r="P30" s="65">
        <f t="shared" si="209"/>
        <v>0</v>
      </c>
      <c r="Q30" s="196"/>
      <c r="R30" s="199"/>
      <c r="S30" s="62" t="s">
        <v>1767</v>
      </c>
      <c r="T30" s="69">
        <f>D30</f>
        <v>256168.66999999998</v>
      </c>
      <c r="U30" s="65">
        <f t="shared" ref="U30" si="210">$D$30*U29</f>
        <v>0</v>
      </c>
      <c r="V30" s="65">
        <f t="shared" ref="V30" si="211">$D$30*V29</f>
        <v>0</v>
      </c>
      <c r="W30" s="65">
        <f t="shared" ref="W30" si="212">$D$30*W29</f>
        <v>0</v>
      </c>
      <c r="X30" s="65">
        <f t="shared" ref="X30" si="213">$D$30*X29</f>
        <v>0</v>
      </c>
      <c r="Y30" s="65">
        <f t="shared" ref="Y30" si="214">$D$30*Y29</f>
        <v>0</v>
      </c>
      <c r="Z30" s="65">
        <f t="shared" ref="Z30" si="215">$D$30*Z29</f>
        <v>38425.300499999998</v>
      </c>
      <c r="AA30" s="65">
        <f t="shared" ref="AA30" si="216">$D$30*AA29</f>
        <v>128084.33499999999</v>
      </c>
      <c r="AB30" s="65">
        <f t="shared" ref="AB30" si="217">$D$30*AB29</f>
        <v>38425.300499999998</v>
      </c>
      <c r="AC30" s="65">
        <f t="shared" ref="AC30" si="218">$D$30*AC29</f>
        <v>38425.300499999998</v>
      </c>
      <c r="AD30" s="65">
        <f t="shared" ref="AD30" si="219">$D$30*AD29</f>
        <v>12808.433499999999</v>
      </c>
      <c r="AE30" s="65">
        <f t="shared" ref="AE30" si="220">$D$30*AE29</f>
        <v>0</v>
      </c>
      <c r="AF30" s="65">
        <f t="shared" ref="AF30" si="221">$D$30*AF29</f>
        <v>0</v>
      </c>
      <c r="AG30" s="196"/>
      <c r="AH30" s="197"/>
      <c r="AI30" s="62" t="s">
        <v>1767</v>
      </c>
      <c r="AJ30" s="69">
        <f>T30</f>
        <v>256168.66999999998</v>
      </c>
      <c r="AK30" s="65">
        <f t="shared" ref="AK30" si="222">$D$30*AK29</f>
        <v>0</v>
      </c>
      <c r="AL30" s="65">
        <f t="shared" ref="AL30" si="223">$D$30*AL29</f>
        <v>0</v>
      </c>
      <c r="AM30" s="65">
        <f t="shared" ref="AM30" si="224">$D$30*AM29</f>
        <v>0</v>
      </c>
      <c r="AN30" s="65">
        <f t="shared" ref="AN30" si="225">$D$30*AN29</f>
        <v>0</v>
      </c>
      <c r="AO30" s="65">
        <f t="shared" ref="AO30" si="226">$D$30*AO29</f>
        <v>0</v>
      </c>
      <c r="AP30" s="65">
        <f t="shared" ref="AP30" si="227">$D$30*AP29</f>
        <v>0</v>
      </c>
      <c r="AQ30" s="65"/>
      <c r="AR30" s="65"/>
      <c r="AS30" s="65"/>
      <c r="AT30" s="65"/>
      <c r="AU30" s="65"/>
      <c r="AV30" s="65"/>
    </row>
    <row r="31" spans="1:49" ht="15" customHeight="1">
      <c r="A31" s="195" t="s">
        <v>1779</v>
      </c>
      <c r="B31" s="197" t="str">
        <f>'Planilha Orçamentaria'!B406</f>
        <v>DRENAGEM DE ÁGUAS PLUVIAIS</v>
      </c>
      <c r="C31" s="62" t="s">
        <v>1766</v>
      </c>
      <c r="D31" s="66">
        <f>D32/$D$58</f>
        <v>1.5918985586260863E-2</v>
      </c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195" t="s">
        <v>1779</v>
      </c>
      <c r="R31" s="198" t="str">
        <f>B31</f>
        <v>DRENAGEM DE ÁGUAS PLUVIAIS</v>
      </c>
      <c r="S31" s="62" t="s">
        <v>1766</v>
      </c>
      <c r="T31" s="66">
        <f>T32/$D$58</f>
        <v>1.5918985586260863E-2</v>
      </c>
      <c r="U31" s="64"/>
      <c r="V31" s="64"/>
      <c r="W31" s="64"/>
      <c r="X31" s="64"/>
      <c r="Y31" s="64"/>
      <c r="Z31" s="64"/>
      <c r="AA31" s="64">
        <v>0.5</v>
      </c>
      <c r="AB31" s="64">
        <v>0.5</v>
      </c>
      <c r="AC31" s="64"/>
      <c r="AD31" s="64"/>
      <c r="AE31" s="64"/>
      <c r="AF31" s="64"/>
      <c r="AG31" s="195" t="s">
        <v>1779</v>
      </c>
      <c r="AH31" s="197" t="str">
        <f>R31</f>
        <v>DRENAGEM DE ÁGUAS PLUVIAIS</v>
      </c>
      <c r="AI31" s="62" t="s">
        <v>1766</v>
      </c>
      <c r="AJ31" s="66">
        <f>AJ32/$D$58</f>
        <v>1.5918985586260863E-2</v>
      </c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116">
        <f>SUM(E31:P31,U31:AF31,AK31:AP31)</f>
        <v>1</v>
      </c>
    </row>
    <row r="32" spans="1:49" ht="15" customHeight="1">
      <c r="A32" s="196"/>
      <c r="B32" s="197"/>
      <c r="C32" s="62" t="s">
        <v>1767</v>
      </c>
      <c r="D32" s="69">
        <f>'Planilha Orçamentaria'!I406</f>
        <v>172766.84999999998</v>
      </c>
      <c r="E32" s="65">
        <f>$D$32*E31</f>
        <v>0</v>
      </c>
      <c r="F32" s="65">
        <f t="shared" ref="F32:P32" si="228">$D$32*F31</f>
        <v>0</v>
      </c>
      <c r="G32" s="65">
        <f t="shared" si="228"/>
        <v>0</v>
      </c>
      <c r="H32" s="65">
        <f t="shared" si="228"/>
        <v>0</v>
      </c>
      <c r="I32" s="65">
        <f t="shared" si="228"/>
        <v>0</v>
      </c>
      <c r="J32" s="65">
        <f t="shared" si="228"/>
        <v>0</v>
      </c>
      <c r="K32" s="65">
        <f t="shared" si="228"/>
        <v>0</v>
      </c>
      <c r="L32" s="65">
        <f t="shared" si="228"/>
        <v>0</v>
      </c>
      <c r="M32" s="65">
        <f t="shared" si="228"/>
        <v>0</v>
      </c>
      <c r="N32" s="65">
        <f t="shared" si="228"/>
        <v>0</v>
      </c>
      <c r="O32" s="65">
        <f t="shared" si="228"/>
        <v>0</v>
      </c>
      <c r="P32" s="65">
        <f t="shared" si="228"/>
        <v>0</v>
      </c>
      <c r="Q32" s="196"/>
      <c r="R32" s="199"/>
      <c r="S32" s="62" t="s">
        <v>1767</v>
      </c>
      <c r="T32" s="69">
        <f>D32</f>
        <v>172766.84999999998</v>
      </c>
      <c r="U32" s="65">
        <f t="shared" ref="U32" si="229">$D$32*U31</f>
        <v>0</v>
      </c>
      <c r="V32" s="65">
        <f t="shared" ref="V32" si="230">$D$32*V31</f>
        <v>0</v>
      </c>
      <c r="W32" s="65">
        <f t="shared" ref="W32" si="231">$D$32*W31</f>
        <v>0</v>
      </c>
      <c r="X32" s="65">
        <f t="shared" ref="X32" si="232">$D$32*X31</f>
        <v>0</v>
      </c>
      <c r="Y32" s="65">
        <f t="shared" ref="Y32" si="233">$D$32*Y31</f>
        <v>0</v>
      </c>
      <c r="Z32" s="65">
        <f t="shared" ref="Z32" si="234">$D$32*Z31</f>
        <v>0</v>
      </c>
      <c r="AA32" s="65">
        <f t="shared" ref="AA32" si="235">$D$32*AA31</f>
        <v>86383.424999999988</v>
      </c>
      <c r="AB32" s="65">
        <f t="shared" ref="AB32" si="236">$D$32*AB31</f>
        <v>86383.424999999988</v>
      </c>
      <c r="AC32" s="65">
        <f t="shared" ref="AC32" si="237">$D$32*AC31</f>
        <v>0</v>
      </c>
      <c r="AD32" s="65">
        <f t="shared" ref="AD32" si="238">$D$32*AD31</f>
        <v>0</v>
      </c>
      <c r="AE32" s="65">
        <f t="shared" ref="AE32" si="239">$D$32*AE31</f>
        <v>0</v>
      </c>
      <c r="AF32" s="65">
        <f t="shared" ref="AF32" si="240">$D$32*AF31</f>
        <v>0</v>
      </c>
      <c r="AG32" s="196"/>
      <c r="AH32" s="197"/>
      <c r="AI32" s="62" t="s">
        <v>1767</v>
      </c>
      <c r="AJ32" s="69">
        <f>T32</f>
        <v>172766.84999999998</v>
      </c>
      <c r="AK32" s="65">
        <f t="shared" ref="AK32" si="241">$D$32*AK31</f>
        <v>0</v>
      </c>
      <c r="AL32" s="65">
        <f t="shared" ref="AL32" si="242">$D$32*AL31</f>
        <v>0</v>
      </c>
      <c r="AM32" s="65">
        <f t="shared" ref="AM32" si="243">$D$32*AM31</f>
        <v>0</v>
      </c>
      <c r="AN32" s="65">
        <f t="shared" ref="AN32" si="244">$D$32*AN31</f>
        <v>0</v>
      </c>
      <c r="AO32" s="65">
        <f t="shared" ref="AO32" si="245">$D$32*AO31</f>
        <v>0</v>
      </c>
      <c r="AP32" s="65">
        <f t="shared" ref="AP32" si="246">$D$32*AP31</f>
        <v>0</v>
      </c>
      <c r="AQ32" s="65"/>
      <c r="AR32" s="65"/>
      <c r="AS32" s="65"/>
      <c r="AT32" s="65"/>
      <c r="AU32" s="65"/>
      <c r="AV32" s="65"/>
    </row>
    <row r="33" spans="1:49" ht="15" customHeight="1">
      <c r="A33" s="195" t="s">
        <v>1780</v>
      </c>
      <c r="B33" s="197" t="str">
        <f>'Planilha Orçamentaria'!B429</f>
        <v>INSTALAÇÃO SANITÁRIA</v>
      </c>
      <c r="C33" s="62" t="s">
        <v>1766</v>
      </c>
      <c r="D33" s="66">
        <f>D34/$D$58</f>
        <v>1.1018420297539791E-2</v>
      </c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195" t="s">
        <v>1780</v>
      </c>
      <c r="R33" s="198" t="str">
        <f>B33</f>
        <v>INSTALAÇÃO SANITÁRIA</v>
      </c>
      <c r="S33" s="62" t="s">
        <v>1766</v>
      </c>
      <c r="T33" s="66">
        <f>T34/$D$58</f>
        <v>1.1018420297539791E-2</v>
      </c>
      <c r="U33" s="64"/>
      <c r="V33" s="64"/>
      <c r="W33" s="64"/>
      <c r="X33" s="64"/>
      <c r="Y33" s="64"/>
      <c r="Z33" s="64"/>
      <c r="AA33" s="64">
        <v>0.1</v>
      </c>
      <c r="AB33" s="64">
        <v>0.4</v>
      </c>
      <c r="AC33" s="64">
        <v>0.5</v>
      </c>
      <c r="AD33" s="64"/>
      <c r="AE33" s="64"/>
      <c r="AF33" s="64"/>
      <c r="AG33" s="195" t="s">
        <v>1780</v>
      </c>
      <c r="AH33" s="197" t="str">
        <f>R33</f>
        <v>INSTALAÇÃO SANITÁRIA</v>
      </c>
      <c r="AI33" s="62" t="s">
        <v>1766</v>
      </c>
      <c r="AJ33" s="66">
        <f>AJ34/$D$58</f>
        <v>1.1018420297539791E-2</v>
      </c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116">
        <f>SUM(E33:P33,U33:AF33,AK33:AP33)</f>
        <v>1</v>
      </c>
    </row>
    <row r="34" spans="1:49" ht="15" customHeight="1">
      <c r="A34" s="196"/>
      <c r="B34" s="197"/>
      <c r="C34" s="62" t="s">
        <v>1767</v>
      </c>
      <c r="D34" s="69">
        <f>'Planilha Orçamentaria'!I429</f>
        <v>119581.6</v>
      </c>
      <c r="E34" s="65">
        <f>$D$34*E33</f>
        <v>0</v>
      </c>
      <c r="F34" s="65">
        <f t="shared" ref="F34:P34" si="247">$D$34*F33</f>
        <v>0</v>
      </c>
      <c r="G34" s="65">
        <f t="shared" si="247"/>
        <v>0</v>
      </c>
      <c r="H34" s="65">
        <f t="shared" si="247"/>
        <v>0</v>
      </c>
      <c r="I34" s="65">
        <f t="shared" si="247"/>
        <v>0</v>
      </c>
      <c r="J34" s="65">
        <f t="shared" si="247"/>
        <v>0</v>
      </c>
      <c r="K34" s="65">
        <f t="shared" si="247"/>
        <v>0</v>
      </c>
      <c r="L34" s="65">
        <f t="shared" si="247"/>
        <v>0</v>
      </c>
      <c r="M34" s="65">
        <f t="shared" si="247"/>
        <v>0</v>
      </c>
      <c r="N34" s="65">
        <f t="shared" si="247"/>
        <v>0</v>
      </c>
      <c r="O34" s="65">
        <f t="shared" si="247"/>
        <v>0</v>
      </c>
      <c r="P34" s="65">
        <f t="shared" si="247"/>
        <v>0</v>
      </c>
      <c r="Q34" s="196"/>
      <c r="R34" s="199"/>
      <c r="S34" s="62" t="s">
        <v>1767</v>
      </c>
      <c r="T34" s="69">
        <f>D34</f>
        <v>119581.6</v>
      </c>
      <c r="U34" s="65">
        <f t="shared" ref="U34" si="248">$D$34*U33</f>
        <v>0</v>
      </c>
      <c r="V34" s="65">
        <f t="shared" ref="V34" si="249">$D$34*V33</f>
        <v>0</v>
      </c>
      <c r="W34" s="65">
        <f t="shared" ref="W34" si="250">$D$34*W33</f>
        <v>0</v>
      </c>
      <c r="X34" s="65">
        <f t="shared" ref="X34" si="251">$D$34*X33</f>
        <v>0</v>
      </c>
      <c r="Y34" s="65">
        <f t="shared" ref="Y34" si="252">$D$34*Y33</f>
        <v>0</v>
      </c>
      <c r="Z34" s="65">
        <f t="shared" ref="Z34" si="253">$D$34*Z33</f>
        <v>0</v>
      </c>
      <c r="AA34" s="65">
        <f t="shared" ref="AA34" si="254">$D$34*AA33</f>
        <v>11958.160000000002</v>
      </c>
      <c r="AB34" s="65">
        <f t="shared" ref="AB34" si="255">$D$34*AB33</f>
        <v>47832.640000000007</v>
      </c>
      <c r="AC34" s="65">
        <f t="shared" ref="AC34" si="256">$D$34*AC33</f>
        <v>59790.8</v>
      </c>
      <c r="AD34" s="65">
        <f t="shared" ref="AD34" si="257">$D$34*AD33</f>
        <v>0</v>
      </c>
      <c r="AE34" s="65">
        <f t="shared" ref="AE34" si="258">$D$34*AE33</f>
        <v>0</v>
      </c>
      <c r="AF34" s="65">
        <f t="shared" ref="AF34" si="259">$D$34*AF33</f>
        <v>0</v>
      </c>
      <c r="AG34" s="196"/>
      <c r="AH34" s="197"/>
      <c r="AI34" s="62" t="s">
        <v>1767</v>
      </c>
      <c r="AJ34" s="69">
        <f>T34</f>
        <v>119581.6</v>
      </c>
      <c r="AK34" s="65">
        <f t="shared" ref="AK34" si="260">$D$34*AK33</f>
        <v>0</v>
      </c>
      <c r="AL34" s="65">
        <f t="shared" ref="AL34" si="261">$D$34*AL33</f>
        <v>0</v>
      </c>
      <c r="AM34" s="65">
        <f t="shared" ref="AM34" si="262">$D$34*AM33</f>
        <v>0</v>
      </c>
      <c r="AN34" s="65">
        <f t="shared" ref="AN34" si="263">$D$34*AN33</f>
        <v>0</v>
      </c>
      <c r="AO34" s="65">
        <f t="shared" ref="AO34" si="264">$D$34*AO33</f>
        <v>0</v>
      </c>
      <c r="AP34" s="65">
        <f t="shared" ref="AP34" si="265">$D$34*AP33</f>
        <v>0</v>
      </c>
      <c r="AQ34" s="65"/>
      <c r="AR34" s="65"/>
      <c r="AS34" s="65"/>
      <c r="AT34" s="65"/>
      <c r="AU34" s="65"/>
      <c r="AV34" s="65"/>
    </row>
    <row r="35" spans="1:49" ht="15" customHeight="1">
      <c r="A35" s="195" t="s">
        <v>1781</v>
      </c>
      <c r="B35" s="197" t="str">
        <f>'Planilha Orçamentaria'!B479</f>
        <v>LOUÇAS, ACESSÓRIOS E METAIS</v>
      </c>
      <c r="C35" s="62" t="s">
        <v>1766</v>
      </c>
      <c r="D35" s="66">
        <f>D36/$D$58</f>
        <v>8.860077195670911E-3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195" t="s">
        <v>1781</v>
      </c>
      <c r="R35" s="198" t="str">
        <f>B35</f>
        <v>LOUÇAS, ACESSÓRIOS E METAIS</v>
      </c>
      <c r="S35" s="62" t="s">
        <v>1766</v>
      </c>
      <c r="T35" s="66">
        <f>T36/$D$58</f>
        <v>8.860077195670911E-3</v>
      </c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195" t="s">
        <v>1781</v>
      </c>
      <c r="AH35" s="197" t="str">
        <f>R35</f>
        <v>LOUÇAS, ACESSÓRIOS E METAIS</v>
      </c>
      <c r="AI35" s="62" t="s">
        <v>1766</v>
      </c>
      <c r="AJ35" s="66">
        <f>AJ36/$D$58</f>
        <v>8.860077195670911E-3</v>
      </c>
      <c r="AK35" s="64"/>
      <c r="AL35" s="64"/>
      <c r="AM35" s="64"/>
      <c r="AN35" s="64"/>
      <c r="AO35" s="64"/>
      <c r="AP35" s="64">
        <v>1</v>
      </c>
      <c r="AQ35" s="64"/>
      <c r="AR35" s="64"/>
      <c r="AS35" s="64"/>
      <c r="AT35" s="64"/>
      <c r="AU35" s="64"/>
      <c r="AV35" s="64"/>
      <c r="AW35" s="116">
        <f>SUM(E35:P35,U35:AF35,AK35:AP35)</f>
        <v>1</v>
      </c>
    </row>
    <row r="36" spans="1:49" ht="15" customHeight="1">
      <c r="A36" s="196"/>
      <c r="B36" s="197"/>
      <c r="C36" s="62" t="s">
        <v>1767</v>
      </c>
      <c r="D36" s="69">
        <f>'Planilha Orçamentaria'!I479</f>
        <v>96157.359999999986</v>
      </c>
      <c r="E36" s="65">
        <f>$D$36*E35</f>
        <v>0</v>
      </c>
      <c r="F36" s="65">
        <f t="shared" ref="F36:P36" si="266">$D$36*F35</f>
        <v>0</v>
      </c>
      <c r="G36" s="65">
        <f t="shared" si="266"/>
        <v>0</v>
      </c>
      <c r="H36" s="65">
        <f t="shared" si="266"/>
        <v>0</v>
      </c>
      <c r="I36" s="65">
        <f t="shared" si="266"/>
        <v>0</v>
      </c>
      <c r="J36" s="65">
        <f t="shared" si="266"/>
        <v>0</v>
      </c>
      <c r="K36" s="65">
        <f t="shared" si="266"/>
        <v>0</v>
      </c>
      <c r="L36" s="65">
        <f t="shared" si="266"/>
        <v>0</v>
      </c>
      <c r="M36" s="65">
        <f t="shared" si="266"/>
        <v>0</v>
      </c>
      <c r="N36" s="65">
        <f t="shared" si="266"/>
        <v>0</v>
      </c>
      <c r="O36" s="65">
        <f t="shared" si="266"/>
        <v>0</v>
      </c>
      <c r="P36" s="65">
        <f t="shared" si="266"/>
        <v>0</v>
      </c>
      <c r="Q36" s="196"/>
      <c r="R36" s="199"/>
      <c r="S36" s="62" t="s">
        <v>1767</v>
      </c>
      <c r="T36" s="69">
        <f>D36</f>
        <v>96157.359999999986</v>
      </c>
      <c r="U36" s="65">
        <f t="shared" ref="U36" si="267">$D$36*U35</f>
        <v>0</v>
      </c>
      <c r="V36" s="65">
        <f t="shared" ref="V36" si="268">$D$36*V35</f>
        <v>0</v>
      </c>
      <c r="W36" s="65">
        <f t="shared" ref="W36" si="269">$D$36*W35</f>
        <v>0</v>
      </c>
      <c r="X36" s="65">
        <f t="shared" ref="X36" si="270">$D$36*X35</f>
        <v>0</v>
      </c>
      <c r="Y36" s="65">
        <f t="shared" ref="Y36" si="271">$D$36*Y35</f>
        <v>0</v>
      </c>
      <c r="Z36" s="65">
        <f t="shared" ref="Z36" si="272">$D$36*Z35</f>
        <v>0</v>
      </c>
      <c r="AA36" s="65">
        <f t="shared" ref="AA36" si="273">$D$36*AA35</f>
        <v>0</v>
      </c>
      <c r="AB36" s="65">
        <f t="shared" ref="AB36" si="274">$D$36*AB35</f>
        <v>0</v>
      </c>
      <c r="AC36" s="65">
        <f t="shared" ref="AC36" si="275">$D$36*AC35</f>
        <v>0</v>
      </c>
      <c r="AD36" s="65">
        <f t="shared" ref="AD36" si="276">$D$36*AD35</f>
        <v>0</v>
      </c>
      <c r="AE36" s="65">
        <f t="shared" ref="AE36" si="277">$D$36*AE35</f>
        <v>0</v>
      </c>
      <c r="AF36" s="65">
        <f t="shared" ref="AF36" si="278">$D$36*AF35</f>
        <v>0</v>
      </c>
      <c r="AG36" s="196"/>
      <c r="AH36" s="197"/>
      <c r="AI36" s="62" t="s">
        <v>1767</v>
      </c>
      <c r="AJ36" s="69">
        <f>T36</f>
        <v>96157.359999999986</v>
      </c>
      <c r="AK36" s="65">
        <f t="shared" ref="AK36" si="279">$D$36*AK35</f>
        <v>0</v>
      </c>
      <c r="AL36" s="65">
        <f t="shared" ref="AL36" si="280">$D$36*AL35</f>
        <v>0</v>
      </c>
      <c r="AM36" s="65">
        <f t="shared" ref="AM36" si="281">$D$36*AM35</f>
        <v>0</v>
      </c>
      <c r="AN36" s="65">
        <f t="shared" ref="AN36" si="282">$D$36*AN35</f>
        <v>0</v>
      </c>
      <c r="AO36" s="65">
        <f t="shared" ref="AO36" si="283">$D$36*AO35</f>
        <v>0</v>
      </c>
      <c r="AP36" s="65">
        <f t="shared" ref="AP36" si="284">$D$36*AP35</f>
        <v>96157.359999999986</v>
      </c>
      <c r="AQ36" s="65"/>
      <c r="AR36" s="65"/>
      <c r="AS36" s="65"/>
      <c r="AT36" s="65"/>
      <c r="AU36" s="65"/>
      <c r="AV36" s="65"/>
    </row>
    <row r="37" spans="1:49" ht="15" customHeight="1">
      <c r="A37" s="195" t="s">
        <v>1782</v>
      </c>
      <c r="B37" s="197" t="str">
        <f>'Planilha Orçamentaria'!B514</f>
        <v>INSTALAÇÃO DE GÁS COMBUSTÍVEL</v>
      </c>
      <c r="C37" s="62" t="s">
        <v>1766</v>
      </c>
      <c r="D37" s="66">
        <f>D38/$D$58</f>
        <v>3.8058743557854371E-4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195" t="s">
        <v>1782</v>
      </c>
      <c r="R37" s="198" t="str">
        <f>B37</f>
        <v>INSTALAÇÃO DE GÁS COMBUSTÍVEL</v>
      </c>
      <c r="S37" s="62" t="s">
        <v>1766</v>
      </c>
      <c r="T37" s="66">
        <f>T38/$D$58</f>
        <v>3.8058743557854371E-4</v>
      </c>
      <c r="U37" s="64"/>
      <c r="V37" s="64"/>
      <c r="W37" s="64"/>
      <c r="X37" s="64"/>
      <c r="Y37" s="64"/>
      <c r="Z37" s="64"/>
      <c r="AA37" s="64"/>
      <c r="AB37" s="64">
        <v>1</v>
      </c>
      <c r="AC37" s="64"/>
      <c r="AD37" s="64"/>
      <c r="AE37" s="64"/>
      <c r="AF37" s="64"/>
      <c r="AG37" s="195" t="s">
        <v>1782</v>
      </c>
      <c r="AH37" s="197" t="str">
        <f>R37</f>
        <v>INSTALAÇÃO DE GÁS COMBUSTÍVEL</v>
      </c>
      <c r="AI37" s="62" t="s">
        <v>1766</v>
      </c>
      <c r="AJ37" s="66">
        <f>AJ38/$D$58</f>
        <v>3.8058743557854371E-4</v>
      </c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116">
        <f>SUM(E37:P37,U37:AF37,AK37:AP37)</f>
        <v>1</v>
      </c>
    </row>
    <row r="38" spans="1:49" ht="15" customHeight="1">
      <c r="A38" s="196"/>
      <c r="B38" s="197"/>
      <c r="C38" s="62" t="s">
        <v>1767</v>
      </c>
      <c r="D38" s="69">
        <f>'Planilha Orçamentaria'!I514</f>
        <v>4130.47</v>
      </c>
      <c r="E38" s="65">
        <f>$D$38*E37</f>
        <v>0</v>
      </c>
      <c r="F38" s="65">
        <f t="shared" ref="F38:P38" si="285">$D$38*F37</f>
        <v>0</v>
      </c>
      <c r="G38" s="65">
        <f t="shared" si="285"/>
        <v>0</v>
      </c>
      <c r="H38" s="65">
        <f t="shared" si="285"/>
        <v>0</v>
      </c>
      <c r="I38" s="65">
        <f t="shared" si="285"/>
        <v>0</v>
      </c>
      <c r="J38" s="65">
        <f t="shared" si="285"/>
        <v>0</v>
      </c>
      <c r="K38" s="65">
        <f t="shared" si="285"/>
        <v>0</v>
      </c>
      <c r="L38" s="65">
        <f t="shared" si="285"/>
        <v>0</v>
      </c>
      <c r="M38" s="65">
        <f t="shared" si="285"/>
        <v>0</v>
      </c>
      <c r="N38" s="65">
        <f t="shared" si="285"/>
        <v>0</v>
      </c>
      <c r="O38" s="65">
        <f t="shared" si="285"/>
        <v>0</v>
      </c>
      <c r="P38" s="65">
        <f t="shared" si="285"/>
        <v>0</v>
      </c>
      <c r="Q38" s="196"/>
      <c r="R38" s="199"/>
      <c r="S38" s="62" t="s">
        <v>1767</v>
      </c>
      <c r="T38" s="69">
        <f>D38</f>
        <v>4130.47</v>
      </c>
      <c r="U38" s="65">
        <f t="shared" ref="U38" si="286">$D$38*U37</f>
        <v>0</v>
      </c>
      <c r="V38" s="65">
        <f t="shared" ref="V38" si="287">$D$38*V37</f>
        <v>0</v>
      </c>
      <c r="W38" s="65">
        <f t="shared" ref="W38" si="288">$D$38*W37</f>
        <v>0</v>
      </c>
      <c r="X38" s="65">
        <f t="shared" ref="X38" si="289">$D$38*X37</f>
        <v>0</v>
      </c>
      <c r="Y38" s="65">
        <f t="shared" ref="Y38" si="290">$D$38*Y37</f>
        <v>0</v>
      </c>
      <c r="Z38" s="65">
        <f t="shared" ref="Z38" si="291">$D$38*Z37</f>
        <v>0</v>
      </c>
      <c r="AA38" s="65">
        <f t="shared" ref="AA38" si="292">$D$38*AA37</f>
        <v>0</v>
      </c>
      <c r="AB38" s="65">
        <f t="shared" ref="AB38" si="293">$D$38*AB37</f>
        <v>4130.47</v>
      </c>
      <c r="AC38" s="65">
        <f t="shared" ref="AC38" si="294">$D$38*AC37</f>
        <v>0</v>
      </c>
      <c r="AD38" s="65">
        <f t="shared" ref="AD38" si="295">$D$38*AD37</f>
        <v>0</v>
      </c>
      <c r="AE38" s="65">
        <f t="shared" ref="AE38" si="296">$D$38*AE37</f>
        <v>0</v>
      </c>
      <c r="AF38" s="65">
        <f t="shared" ref="AF38" si="297">$D$38*AF37</f>
        <v>0</v>
      </c>
      <c r="AG38" s="196"/>
      <c r="AH38" s="197"/>
      <c r="AI38" s="62" t="s">
        <v>1767</v>
      </c>
      <c r="AJ38" s="69">
        <f>T38</f>
        <v>4130.47</v>
      </c>
      <c r="AK38" s="65">
        <f t="shared" ref="AK38" si="298">$D$38*AK37</f>
        <v>0</v>
      </c>
      <c r="AL38" s="65">
        <f t="shared" ref="AL38" si="299">$D$38*AL37</f>
        <v>0</v>
      </c>
      <c r="AM38" s="65">
        <f t="shared" ref="AM38" si="300">$D$38*AM37</f>
        <v>0</v>
      </c>
      <c r="AN38" s="65">
        <f t="shared" ref="AN38" si="301">$D$38*AN37</f>
        <v>0</v>
      </c>
      <c r="AO38" s="65">
        <f t="shared" ref="AO38" si="302">$D$38*AO37</f>
        <v>0</v>
      </c>
      <c r="AP38" s="65">
        <f t="shared" ref="AP38" si="303">$D$38*AP37</f>
        <v>0</v>
      </c>
      <c r="AQ38" s="65"/>
      <c r="AR38" s="65"/>
      <c r="AS38" s="65"/>
      <c r="AT38" s="65"/>
      <c r="AU38" s="65"/>
      <c r="AV38" s="65"/>
    </row>
    <row r="39" spans="1:49" ht="15" customHeight="1">
      <c r="A39" s="195" t="s">
        <v>1783</v>
      </c>
      <c r="B39" s="197" t="str">
        <f>'Planilha Orçamentaria'!B524</f>
        <v>SISTEMA DE PROTEÇÃO CONTRA INCÊNDIO</v>
      </c>
      <c r="C39" s="62" t="s">
        <v>1766</v>
      </c>
      <c r="D39" s="66">
        <f>D40/$D$58</f>
        <v>1.5026207866853153E-2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195" t="s">
        <v>1783</v>
      </c>
      <c r="R39" s="198" t="str">
        <f>B39</f>
        <v>SISTEMA DE PROTEÇÃO CONTRA INCÊNDIO</v>
      </c>
      <c r="S39" s="62" t="s">
        <v>1766</v>
      </c>
      <c r="T39" s="66">
        <f>T40/$D$58</f>
        <v>1.5026207866853153E-2</v>
      </c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195" t="s">
        <v>1783</v>
      </c>
      <c r="AH39" s="197" t="str">
        <f>R39</f>
        <v>SISTEMA DE PROTEÇÃO CONTRA INCÊNDIO</v>
      </c>
      <c r="AI39" s="62" t="s">
        <v>1766</v>
      </c>
      <c r="AJ39" s="66">
        <f>AJ40/$D$58</f>
        <v>1.5026207866853153E-2</v>
      </c>
      <c r="AK39" s="64"/>
      <c r="AL39" s="64"/>
      <c r="AM39" s="64"/>
      <c r="AN39" s="64"/>
      <c r="AO39" s="64">
        <v>0.3</v>
      </c>
      <c r="AP39" s="64">
        <v>0.7</v>
      </c>
      <c r="AQ39" s="64"/>
      <c r="AR39" s="64"/>
      <c r="AS39" s="64"/>
      <c r="AT39" s="64"/>
      <c r="AU39" s="64"/>
      <c r="AV39" s="64"/>
      <c r="AW39" s="116">
        <f>SUM(E39:P39,U39:AF39,AK39:AP39)</f>
        <v>1</v>
      </c>
    </row>
    <row r="40" spans="1:49" ht="15" customHeight="1">
      <c r="A40" s="196"/>
      <c r="B40" s="197"/>
      <c r="C40" s="62" t="s">
        <v>1767</v>
      </c>
      <c r="D40" s="69">
        <f>'Planilha Orçamentaria'!I524</f>
        <v>163077.64000000001</v>
      </c>
      <c r="E40" s="65">
        <f>$D$40*E39</f>
        <v>0</v>
      </c>
      <c r="F40" s="65">
        <f t="shared" ref="F40:P40" si="304">$D$40*F39</f>
        <v>0</v>
      </c>
      <c r="G40" s="65">
        <f t="shared" si="304"/>
        <v>0</v>
      </c>
      <c r="H40" s="65">
        <f t="shared" si="304"/>
        <v>0</v>
      </c>
      <c r="I40" s="65">
        <f t="shared" si="304"/>
        <v>0</v>
      </c>
      <c r="J40" s="65">
        <f t="shared" si="304"/>
        <v>0</v>
      </c>
      <c r="K40" s="65">
        <f t="shared" si="304"/>
        <v>0</v>
      </c>
      <c r="L40" s="65">
        <f t="shared" si="304"/>
        <v>0</v>
      </c>
      <c r="M40" s="65">
        <f t="shared" si="304"/>
        <v>0</v>
      </c>
      <c r="N40" s="65">
        <f t="shared" si="304"/>
        <v>0</v>
      </c>
      <c r="O40" s="65">
        <f t="shared" si="304"/>
        <v>0</v>
      </c>
      <c r="P40" s="65">
        <f t="shared" si="304"/>
        <v>0</v>
      </c>
      <c r="Q40" s="196"/>
      <c r="R40" s="199"/>
      <c r="S40" s="62" t="s">
        <v>1767</v>
      </c>
      <c r="T40" s="69">
        <f>D40</f>
        <v>163077.64000000001</v>
      </c>
      <c r="U40" s="65">
        <f t="shared" ref="U40" si="305">$D$40*U39</f>
        <v>0</v>
      </c>
      <c r="V40" s="65">
        <f t="shared" ref="V40" si="306">$D$40*V39</f>
        <v>0</v>
      </c>
      <c r="W40" s="65">
        <f t="shared" ref="W40" si="307">$D$40*W39</f>
        <v>0</v>
      </c>
      <c r="X40" s="65">
        <f t="shared" ref="X40" si="308">$D$40*X39</f>
        <v>0</v>
      </c>
      <c r="Y40" s="65">
        <f t="shared" ref="Y40" si="309">$D$40*Y39</f>
        <v>0</v>
      </c>
      <c r="Z40" s="65">
        <f t="shared" ref="Z40" si="310">$D$40*Z39</f>
        <v>0</v>
      </c>
      <c r="AA40" s="65">
        <f t="shared" ref="AA40" si="311">$D$40*AA39</f>
        <v>0</v>
      </c>
      <c r="AB40" s="65">
        <f t="shared" ref="AB40" si="312">$D$40*AB39</f>
        <v>0</v>
      </c>
      <c r="AC40" s="65">
        <f t="shared" ref="AC40" si="313">$D$40*AC39</f>
        <v>0</v>
      </c>
      <c r="AD40" s="65">
        <f t="shared" ref="AD40" si="314">$D$40*AD39</f>
        <v>0</v>
      </c>
      <c r="AE40" s="65">
        <f t="shared" ref="AE40" si="315">$D$40*AE39</f>
        <v>0</v>
      </c>
      <c r="AF40" s="65">
        <f t="shared" ref="AF40" si="316">$D$40*AF39</f>
        <v>0</v>
      </c>
      <c r="AG40" s="196"/>
      <c r="AH40" s="197"/>
      <c r="AI40" s="62" t="s">
        <v>1767</v>
      </c>
      <c r="AJ40" s="69">
        <f>T40</f>
        <v>163077.64000000001</v>
      </c>
      <c r="AK40" s="65">
        <f t="shared" ref="AK40" si="317">$D$40*AK39</f>
        <v>0</v>
      </c>
      <c r="AL40" s="65">
        <f t="shared" ref="AL40" si="318">$D$40*AL39</f>
        <v>0</v>
      </c>
      <c r="AM40" s="65">
        <f t="shared" ref="AM40" si="319">$D$40*AM39</f>
        <v>0</v>
      </c>
      <c r="AN40" s="65">
        <f t="shared" ref="AN40" si="320">$D$40*AN39</f>
        <v>0</v>
      </c>
      <c r="AO40" s="65">
        <f t="shared" ref="AO40" si="321">$D$40*AO39</f>
        <v>48923.292000000001</v>
      </c>
      <c r="AP40" s="65">
        <f t="shared" ref="AP40" si="322">$D$40*AP39</f>
        <v>114154.348</v>
      </c>
      <c r="AQ40" s="65"/>
      <c r="AR40" s="65"/>
      <c r="AS40" s="65"/>
      <c r="AT40" s="65"/>
      <c r="AU40" s="65"/>
      <c r="AV40" s="65"/>
    </row>
    <row r="41" spans="1:49" ht="15" customHeight="1">
      <c r="A41" s="195" t="s">
        <v>1784</v>
      </c>
      <c r="B41" s="197" t="str">
        <f>'Planilha Orçamentaria'!B556</f>
        <v>INSTALAÇÃO ELÉTRICA - 110V</v>
      </c>
      <c r="C41" s="62" t="s">
        <v>1766</v>
      </c>
      <c r="D41" s="66">
        <f>D42/$D$58</f>
        <v>6.8189576260343679E-2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195" t="s">
        <v>1784</v>
      </c>
      <c r="R41" s="198" t="str">
        <f>B41</f>
        <v>INSTALAÇÃO ELÉTRICA - 110V</v>
      </c>
      <c r="S41" s="62" t="s">
        <v>1766</v>
      </c>
      <c r="T41" s="66">
        <f>T42/$D$58</f>
        <v>6.8189576260343679E-2</v>
      </c>
      <c r="U41" s="64"/>
      <c r="V41" s="64"/>
      <c r="W41" s="64"/>
      <c r="X41" s="64"/>
      <c r="Y41" s="64"/>
      <c r="Z41" s="64"/>
      <c r="AA41" s="64"/>
      <c r="AB41" s="64">
        <v>0.25</v>
      </c>
      <c r="AC41" s="64">
        <v>0.1</v>
      </c>
      <c r="AD41" s="64"/>
      <c r="AE41" s="64"/>
      <c r="AF41" s="64"/>
      <c r="AG41" s="195" t="s">
        <v>1784</v>
      </c>
      <c r="AH41" s="197" t="str">
        <f>R41</f>
        <v>INSTALAÇÃO ELÉTRICA - 110V</v>
      </c>
      <c r="AI41" s="62" t="s">
        <v>1766</v>
      </c>
      <c r="AJ41" s="66">
        <f>AJ42/$D$58</f>
        <v>6.8189576260343679E-2</v>
      </c>
      <c r="AK41" s="64">
        <v>0.1</v>
      </c>
      <c r="AL41" s="64">
        <v>0.2</v>
      </c>
      <c r="AM41" s="64">
        <v>0.2</v>
      </c>
      <c r="AN41" s="64">
        <v>0.15</v>
      </c>
      <c r="AO41" s="64"/>
      <c r="AP41" s="64"/>
      <c r="AQ41" s="64"/>
      <c r="AR41" s="64"/>
      <c r="AS41" s="64"/>
      <c r="AT41" s="64"/>
      <c r="AU41" s="64"/>
      <c r="AV41" s="64"/>
      <c r="AW41" s="116">
        <f>SUM(E41:P41,U41:AF41,AK41:AP41)</f>
        <v>0.99999999999999989</v>
      </c>
    </row>
    <row r="42" spans="1:49" ht="15" customHeight="1">
      <c r="A42" s="196"/>
      <c r="B42" s="197"/>
      <c r="C42" s="62" t="s">
        <v>1767</v>
      </c>
      <c r="D42" s="69">
        <f>'Planilha Orçamentaria'!I556</f>
        <v>740053.33000000007</v>
      </c>
      <c r="E42" s="65">
        <f>$D$42*E41</f>
        <v>0</v>
      </c>
      <c r="F42" s="65">
        <f t="shared" ref="F42:P42" si="323">$D$42*F41</f>
        <v>0</v>
      </c>
      <c r="G42" s="65">
        <f t="shared" si="323"/>
        <v>0</v>
      </c>
      <c r="H42" s="65">
        <f t="shared" si="323"/>
        <v>0</v>
      </c>
      <c r="I42" s="65">
        <f t="shared" si="323"/>
        <v>0</v>
      </c>
      <c r="J42" s="65">
        <f t="shared" si="323"/>
        <v>0</v>
      </c>
      <c r="K42" s="65">
        <f t="shared" si="323"/>
        <v>0</v>
      </c>
      <c r="L42" s="65">
        <f t="shared" si="323"/>
        <v>0</v>
      </c>
      <c r="M42" s="65">
        <f t="shared" si="323"/>
        <v>0</v>
      </c>
      <c r="N42" s="65">
        <f t="shared" si="323"/>
        <v>0</v>
      </c>
      <c r="O42" s="65">
        <f t="shared" si="323"/>
        <v>0</v>
      </c>
      <c r="P42" s="65">
        <f t="shared" si="323"/>
        <v>0</v>
      </c>
      <c r="Q42" s="196"/>
      <c r="R42" s="199"/>
      <c r="S42" s="62" t="s">
        <v>1767</v>
      </c>
      <c r="T42" s="69">
        <f>D42</f>
        <v>740053.33000000007</v>
      </c>
      <c r="U42" s="65">
        <f t="shared" ref="U42" si="324">$D$42*U41</f>
        <v>0</v>
      </c>
      <c r="V42" s="65">
        <f t="shared" ref="V42" si="325">$D$42*V41</f>
        <v>0</v>
      </c>
      <c r="W42" s="65">
        <f t="shared" ref="W42" si="326">$D$42*W41</f>
        <v>0</v>
      </c>
      <c r="X42" s="65">
        <f t="shared" ref="X42" si="327">$D$42*X41</f>
        <v>0</v>
      </c>
      <c r="Y42" s="65">
        <f t="shared" ref="Y42" si="328">$D$42*Y41</f>
        <v>0</v>
      </c>
      <c r="Z42" s="65">
        <f t="shared" ref="Z42" si="329">$D$42*Z41</f>
        <v>0</v>
      </c>
      <c r="AA42" s="65">
        <f t="shared" ref="AA42" si="330">$D$42*AA41</f>
        <v>0</v>
      </c>
      <c r="AB42" s="65">
        <f t="shared" ref="AB42" si="331">$D$42*AB41</f>
        <v>185013.33250000002</v>
      </c>
      <c r="AC42" s="65">
        <f t="shared" ref="AC42" si="332">$D$42*AC41</f>
        <v>74005.333000000013</v>
      </c>
      <c r="AD42" s="65">
        <f t="shared" ref="AD42" si="333">$D$42*AD41</f>
        <v>0</v>
      </c>
      <c r="AE42" s="65">
        <f t="shared" ref="AE42" si="334">$D$42*AE41</f>
        <v>0</v>
      </c>
      <c r="AF42" s="65">
        <f t="shared" ref="AF42" si="335">$D$42*AF41</f>
        <v>0</v>
      </c>
      <c r="AG42" s="196"/>
      <c r="AH42" s="197"/>
      <c r="AI42" s="62" t="s">
        <v>1767</v>
      </c>
      <c r="AJ42" s="69">
        <f>T42</f>
        <v>740053.33000000007</v>
      </c>
      <c r="AK42" s="65">
        <f t="shared" ref="AK42" si="336">$D$42*AK41</f>
        <v>74005.333000000013</v>
      </c>
      <c r="AL42" s="65">
        <f t="shared" ref="AL42" si="337">$D$42*AL41</f>
        <v>148010.66600000003</v>
      </c>
      <c r="AM42" s="65">
        <f t="shared" ref="AM42" si="338">$D$42*AM41</f>
        <v>148010.66600000003</v>
      </c>
      <c r="AN42" s="65">
        <f t="shared" ref="AN42" si="339">$D$42*AN41</f>
        <v>111007.99950000001</v>
      </c>
      <c r="AO42" s="65">
        <f t="shared" ref="AO42" si="340">$D$42*AO41</f>
        <v>0</v>
      </c>
      <c r="AP42" s="65">
        <f t="shared" ref="AP42" si="341">$D$42*AP41</f>
        <v>0</v>
      </c>
      <c r="AQ42" s="65"/>
      <c r="AR42" s="65"/>
      <c r="AS42" s="65"/>
      <c r="AT42" s="65"/>
      <c r="AU42" s="65"/>
      <c r="AV42" s="65"/>
    </row>
    <row r="43" spans="1:49" ht="15" customHeight="1">
      <c r="A43" s="195" t="s">
        <v>1785</v>
      </c>
      <c r="B43" s="197" t="str">
        <f>'Planilha Orçamentaria'!B652</f>
        <v>INSTALAÇÕES DE CLIMATIZAÇÃO</v>
      </c>
      <c r="C43" s="62" t="s">
        <v>1766</v>
      </c>
      <c r="D43" s="66">
        <f>D44/$D$58</f>
        <v>6.489640173052637E-3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195" t="s">
        <v>1785</v>
      </c>
      <c r="R43" s="198" t="str">
        <f>B43</f>
        <v>INSTALAÇÕES DE CLIMATIZAÇÃO</v>
      </c>
      <c r="S43" s="62" t="s">
        <v>1766</v>
      </c>
      <c r="T43" s="66">
        <f>T44/$D$58</f>
        <v>6.489640173052637E-3</v>
      </c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195" t="s">
        <v>1785</v>
      </c>
      <c r="AH43" s="197" t="str">
        <f>R43</f>
        <v>INSTALAÇÕES DE CLIMATIZAÇÃO</v>
      </c>
      <c r="AI43" s="62" t="s">
        <v>1766</v>
      </c>
      <c r="AJ43" s="66">
        <f>AJ44/$D$58</f>
        <v>6.489640173052637E-3</v>
      </c>
      <c r="AK43" s="64"/>
      <c r="AL43" s="64">
        <v>1</v>
      </c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116">
        <f>SUM(E43:P43,U43:AF43,AK43:AP43)</f>
        <v>1</v>
      </c>
    </row>
    <row r="44" spans="1:49" ht="15" customHeight="1">
      <c r="A44" s="196"/>
      <c r="B44" s="197"/>
      <c r="C44" s="62" t="s">
        <v>1767</v>
      </c>
      <c r="D44" s="69">
        <f>'Planilha Orçamentaria'!I652</f>
        <v>70431.289999999994</v>
      </c>
      <c r="E44" s="65">
        <f>$D$44*E43</f>
        <v>0</v>
      </c>
      <c r="F44" s="65">
        <f t="shared" ref="F44:P44" si="342">$D$44*F43</f>
        <v>0</v>
      </c>
      <c r="G44" s="65">
        <f t="shared" si="342"/>
        <v>0</v>
      </c>
      <c r="H44" s="65">
        <f t="shared" si="342"/>
        <v>0</v>
      </c>
      <c r="I44" s="65">
        <f t="shared" si="342"/>
        <v>0</v>
      </c>
      <c r="J44" s="65">
        <f t="shared" si="342"/>
        <v>0</v>
      </c>
      <c r="K44" s="65">
        <f t="shared" si="342"/>
        <v>0</v>
      </c>
      <c r="L44" s="65">
        <f t="shared" si="342"/>
        <v>0</v>
      </c>
      <c r="M44" s="65">
        <f t="shared" si="342"/>
        <v>0</v>
      </c>
      <c r="N44" s="65">
        <f t="shared" si="342"/>
        <v>0</v>
      </c>
      <c r="O44" s="65">
        <f t="shared" si="342"/>
        <v>0</v>
      </c>
      <c r="P44" s="65">
        <f t="shared" si="342"/>
        <v>0</v>
      </c>
      <c r="Q44" s="196"/>
      <c r="R44" s="199"/>
      <c r="S44" s="62" t="s">
        <v>1767</v>
      </c>
      <c r="T44" s="69">
        <f>D44</f>
        <v>70431.289999999994</v>
      </c>
      <c r="U44" s="65">
        <f t="shared" ref="U44" si="343">$D$44*U43</f>
        <v>0</v>
      </c>
      <c r="V44" s="65">
        <f t="shared" ref="V44" si="344">$D$44*V43</f>
        <v>0</v>
      </c>
      <c r="W44" s="65">
        <f t="shared" ref="W44" si="345">$D$44*W43</f>
        <v>0</v>
      </c>
      <c r="X44" s="65">
        <f t="shared" ref="X44" si="346">$D$44*X43</f>
        <v>0</v>
      </c>
      <c r="Y44" s="65">
        <f t="shared" ref="Y44" si="347">$D$44*Y43</f>
        <v>0</v>
      </c>
      <c r="Z44" s="65">
        <f t="shared" ref="Z44" si="348">$D$44*Z43</f>
        <v>0</v>
      </c>
      <c r="AA44" s="65">
        <f t="shared" ref="AA44" si="349">$D$44*AA43</f>
        <v>0</v>
      </c>
      <c r="AB44" s="65">
        <f t="shared" ref="AB44" si="350">$D$44*AB43</f>
        <v>0</v>
      </c>
      <c r="AC44" s="65">
        <f t="shared" ref="AC44" si="351">$D$44*AC43</f>
        <v>0</v>
      </c>
      <c r="AD44" s="65">
        <f t="shared" ref="AD44" si="352">$D$44*AD43</f>
        <v>0</v>
      </c>
      <c r="AE44" s="65">
        <f t="shared" ref="AE44" si="353">$D$44*AE43</f>
        <v>0</v>
      </c>
      <c r="AF44" s="65">
        <f t="shared" ref="AF44" si="354">$D$44*AF43</f>
        <v>0</v>
      </c>
      <c r="AG44" s="196"/>
      <c r="AH44" s="197"/>
      <c r="AI44" s="62" t="s">
        <v>1767</v>
      </c>
      <c r="AJ44" s="69">
        <f>T44</f>
        <v>70431.289999999994</v>
      </c>
      <c r="AK44" s="65">
        <f t="shared" ref="AK44" si="355">$D$44*AK43</f>
        <v>0</v>
      </c>
      <c r="AL44" s="65">
        <f t="shared" ref="AL44" si="356">$D$44*AL43</f>
        <v>70431.289999999994</v>
      </c>
      <c r="AM44" s="65">
        <f t="shared" ref="AM44" si="357">$D$44*AM43</f>
        <v>0</v>
      </c>
      <c r="AN44" s="65">
        <f t="shared" ref="AN44" si="358">$D$44*AN43</f>
        <v>0</v>
      </c>
      <c r="AO44" s="65">
        <f t="shared" ref="AO44" si="359">$D$44*AO43</f>
        <v>0</v>
      </c>
      <c r="AP44" s="65">
        <f t="shared" ref="AP44" si="360">$D$44*AP43</f>
        <v>0</v>
      </c>
      <c r="AQ44" s="65"/>
      <c r="AR44" s="65"/>
      <c r="AS44" s="65"/>
      <c r="AT44" s="65"/>
      <c r="AU44" s="65"/>
      <c r="AV44" s="65"/>
    </row>
    <row r="45" spans="1:49" ht="15" customHeight="1">
      <c r="A45" s="195" t="s">
        <v>1786</v>
      </c>
      <c r="B45" s="197" t="str">
        <f>'Planilha Orçamentaria'!B668</f>
        <v>INSTALAÇÕES DE CABEAMENTO ESTRUTURADO</v>
      </c>
      <c r="C45" s="62" t="s">
        <v>1766</v>
      </c>
      <c r="D45" s="66">
        <f>D46/$D$58</f>
        <v>1.9295127950366357E-2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195" t="s">
        <v>1786</v>
      </c>
      <c r="R45" s="198" t="str">
        <f>B45</f>
        <v>INSTALAÇÕES DE CABEAMENTO ESTRUTURADO</v>
      </c>
      <c r="S45" s="62" t="s">
        <v>1766</v>
      </c>
      <c r="T45" s="66">
        <f>T46/$D$58</f>
        <v>1.9295127950366357E-2</v>
      </c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195" t="s">
        <v>1786</v>
      </c>
      <c r="AH45" s="197" t="str">
        <f>R45</f>
        <v>INSTALAÇÕES DE CABEAMENTO ESTRUTURADO</v>
      </c>
      <c r="AI45" s="62" t="s">
        <v>1766</v>
      </c>
      <c r="AJ45" s="66">
        <f>AJ46/$D$58</f>
        <v>1.9295127950366357E-2</v>
      </c>
      <c r="AK45" s="64"/>
      <c r="AL45" s="64">
        <v>0.5</v>
      </c>
      <c r="AM45" s="64">
        <v>0.3</v>
      </c>
      <c r="AN45" s="64">
        <v>0.2</v>
      </c>
      <c r="AO45" s="64"/>
      <c r="AP45" s="64"/>
      <c r="AQ45" s="64"/>
      <c r="AR45" s="64"/>
      <c r="AS45" s="64"/>
      <c r="AT45" s="64"/>
      <c r="AU45" s="64"/>
      <c r="AV45" s="64"/>
      <c r="AW45" s="116">
        <f>SUM(E45:P45,U45:AF45,AK45:AP45)</f>
        <v>1</v>
      </c>
    </row>
    <row r="46" spans="1:49" ht="23.25" customHeight="1">
      <c r="A46" s="196"/>
      <c r="B46" s="197"/>
      <c r="C46" s="62" t="s">
        <v>1767</v>
      </c>
      <c r="D46" s="69">
        <f>'Planilha Orçamentaria'!I668</f>
        <v>209407.72000000003</v>
      </c>
      <c r="E46" s="65">
        <f>$D$46*E45</f>
        <v>0</v>
      </c>
      <c r="F46" s="65">
        <f t="shared" ref="F46:P46" si="361">$D$46*F45</f>
        <v>0</v>
      </c>
      <c r="G46" s="65">
        <f t="shared" si="361"/>
        <v>0</v>
      </c>
      <c r="H46" s="65">
        <f t="shared" si="361"/>
        <v>0</v>
      </c>
      <c r="I46" s="65">
        <f t="shared" si="361"/>
        <v>0</v>
      </c>
      <c r="J46" s="65">
        <f t="shared" si="361"/>
        <v>0</v>
      </c>
      <c r="K46" s="65">
        <f t="shared" si="361"/>
        <v>0</v>
      </c>
      <c r="L46" s="65">
        <f t="shared" si="361"/>
        <v>0</v>
      </c>
      <c r="M46" s="65">
        <f t="shared" si="361"/>
        <v>0</v>
      </c>
      <c r="N46" s="65">
        <f t="shared" si="361"/>
        <v>0</v>
      </c>
      <c r="O46" s="65">
        <f t="shared" si="361"/>
        <v>0</v>
      </c>
      <c r="P46" s="65">
        <f t="shared" si="361"/>
        <v>0</v>
      </c>
      <c r="Q46" s="196"/>
      <c r="R46" s="199"/>
      <c r="S46" s="62" t="s">
        <v>1767</v>
      </c>
      <c r="T46" s="69">
        <f>D46</f>
        <v>209407.72000000003</v>
      </c>
      <c r="U46" s="65">
        <f t="shared" ref="U46" si="362">$D$46*U45</f>
        <v>0</v>
      </c>
      <c r="V46" s="65">
        <f t="shared" ref="V46" si="363">$D$46*V45</f>
        <v>0</v>
      </c>
      <c r="W46" s="65">
        <f t="shared" ref="W46" si="364">$D$46*W45</f>
        <v>0</v>
      </c>
      <c r="X46" s="65">
        <f t="shared" ref="X46" si="365">$D$46*X45</f>
        <v>0</v>
      </c>
      <c r="Y46" s="65">
        <f t="shared" ref="Y46" si="366">$D$46*Y45</f>
        <v>0</v>
      </c>
      <c r="Z46" s="65">
        <f t="shared" ref="Z46" si="367">$D$46*Z45</f>
        <v>0</v>
      </c>
      <c r="AA46" s="65">
        <f t="shared" ref="AA46" si="368">$D$46*AA45</f>
        <v>0</v>
      </c>
      <c r="AB46" s="65">
        <f t="shared" ref="AB46" si="369">$D$46*AB45</f>
        <v>0</v>
      </c>
      <c r="AC46" s="65">
        <f t="shared" ref="AC46" si="370">$D$46*AC45</f>
        <v>0</v>
      </c>
      <c r="AD46" s="65">
        <f t="shared" ref="AD46" si="371">$D$46*AD45</f>
        <v>0</v>
      </c>
      <c r="AE46" s="65">
        <f t="shared" ref="AE46" si="372">$D$46*AE45</f>
        <v>0</v>
      </c>
      <c r="AF46" s="65">
        <f t="shared" ref="AF46" si="373">$D$46*AF45</f>
        <v>0</v>
      </c>
      <c r="AG46" s="196"/>
      <c r="AH46" s="197"/>
      <c r="AI46" s="62" t="s">
        <v>1767</v>
      </c>
      <c r="AJ46" s="69">
        <f>T46</f>
        <v>209407.72000000003</v>
      </c>
      <c r="AK46" s="65">
        <f t="shared" ref="AK46" si="374">$D$46*AK45</f>
        <v>0</v>
      </c>
      <c r="AL46" s="65">
        <f t="shared" ref="AL46" si="375">$D$46*AL45</f>
        <v>104703.86000000002</v>
      </c>
      <c r="AM46" s="65">
        <f t="shared" ref="AM46" si="376">$D$46*AM45</f>
        <v>62822.316000000006</v>
      </c>
      <c r="AN46" s="65">
        <f t="shared" ref="AN46" si="377">$D$46*AN45</f>
        <v>41881.544000000009</v>
      </c>
      <c r="AO46" s="65">
        <f t="shared" ref="AO46" si="378">$D$46*AO45</f>
        <v>0</v>
      </c>
      <c r="AP46" s="65">
        <f t="shared" ref="AP46" si="379">$D$46*AP45</f>
        <v>0</v>
      </c>
      <c r="AQ46" s="65"/>
      <c r="AR46" s="65"/>
      <c r="AS46" s="65"/>
      <c r="AT46" s="65"/>
      <c r="AU46" s="65"/>
      <c r="AV46" s="65"/>
    </row>
    <row r="47" spans="1:49" ht="15" customHeight="1">
      <c r="A47" s="195" t="s">
        <v>1787</v>
      </c>
      <c r="B47" s="197" t="str">
        <f>'Planilha Orçamentaria'!B706</f>
        <v>SISTEMA DE EXAUSTÃO MECÂNICA</v>
      </c>
      <c r="C47" s="62" t="s">
        <v>1766</v>
      </c>
      <c r="D47" s="66">
        <f>D48/$D$58</f>
        <v>1.1189130735309917E-3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195" t="s">
        <v>1787</v>
      </c>
      <c r="R47" s="198" t="str">
        <f>B47</f>
        <v>SISTEMA DE EXAUSTÃO MECÂNICA</v>
      </c>
      <c r="S47" s="62" t="s">
        <v>1766</v>
      </c>
      <c r="T47" s="66">
        <f>T48/$D$58</f>
        <v>1.1189130735309917E-3</v>
      </c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195" t="s">
        <v>1787</v>
      </c>
      <c r="AH47" s="197" t="str">
        <f>R47</f>
        <v>SISTEMA DE EXAUSTÃO MECÂNICA</v>
      </c>
      <c r="AI47" s="62" t="s">
        <v>1766</v>
      </c>
      <c r="AJ47" s="66">
        <f>AJ48/$D$58</f>
        <v>1.1189130735309917E-3</v>
      </c>
      <c r="AK47" s="64"/>
      <c r="AL47" s="64"/>
      <c r="AM47" s="64"/>
      <c r="AN47" s="64">
        <v>1</v>
      </c>
      <c r="AO47" s="64"/>
      <c r="AP47" s="64"/>
      <c r="AQ47" s="64"/>
      <c r="AR47" s="64"/>
      <c r="AS47" s="64"/>
      <c r="AT47" s="64"/>
      <c r="AU47" s="64"/>
      <c r="AV47" s="64"/>
      <c r="AW47" s="116">
        <f>SUM(E47:P47,U47:AF47,AK47:AP47)</f>
        <v>1</v>
      </c>
    </row>
    <row r="48" spans="1:49" ht="15" customHeight="1">
      <c r="A48" s="196"/>
      <c r="B48" s="197"/>
      <c r="C48" s="62" t="s">
        <v>1767</v>
      </c>
      <c r="D48" s="69">
        <f>'Planilha Orçamentaria'!I706</f>
        <v>12143.43</v>
      </c>
      <c r="E48" s="65">
        <f>$D$48*E47</f>
        <v>0</v>
      </c>
      <c r="F48" s="65">
        <f t="shared" ref="F48:P48" si="380">$D$48*F47</f>
        <v>0</v>
      </c>
      <c r="G48" s="65">
        <f t="shared" si="380"/>
        <v>0</v>
      </c>
      <c r="H48" s="65">
        <f t="shared" si="380"/>
        <v>0</v>
      </c>
      <c r="I48" s="65">
        <f t="shared" si="380"/>
        <v>0</v>
      </c>
      <c r="J48" s="65">
        <f t="shared" si="380"/>
        <v>0</v>
      </c>
      <c r="K48" s="65">
        <f t="shared" si="380"/>
        <v>0</v>
      </c>
      <c r="L48" s="65">
        <f t="shared" si="380"/>
        <v>0</v>
      </c>
      <c r="M48" s="65">
        <f t="shared" si="380"/>
        <v>0</v>
      </c>
      <c r="N48" s="65">
        <f t="shared" si="380"/>
        <v>0</v>
      </c>
      <c r="O48" s="65">
        <f t="shared" si="380"/>
        <v>0</v>
      </c>
      <c r="P48" s="65">
        <f t="shared" si="380"/>
        <v>0</v>
      </c>
      <c r="Q48" s="196"/>
      <c r="R48" s="199"/>
      <c r="S48" s="62" t="s">
        <v>1767</v>
      </c>
      <c r="T48" s="69">
        <f>D48</f>
        <v>12143.43</v>
      </c>
      <c r="U48" s="65">
        <f t="shared" ref="U48" si="381">$D$48*U47</f>
        <v>0</v>
      </c>
      <c r="V48" s="65">
        <f t="shared" ref="V48" si="382">$D$48*V47</f>
        <v>0</v>
      </c>
      <c r="W48" s="65">
        <f t="shared" ref="W48" si="383">$D$48*W47</f>
        <v>0</v>
      </c>
      <c r="X48" s="65">
        <f t="shared" ref="X48" si="384">$D$48*X47</f>
        <v>0</v>
      </c>
      <c r="Y48" s="65">
        <f t="shared" ref="Y48" si="385">$D$48*Y47</f>
        <v>0</v>
      </c>
      <c r="Z48" s="65">
        <f t="shared" ref="Z48" si="386">$D$48*Z47</f>
        <v>0</v>
      </c>
      <c r="AA48" s="65">
        <f t="shared" ref="AA48" si="387">$D$48*AA47</f>
        <v>0</v>
      </c>
      <c r="AB48" s="65">
        <f t="shared" ref="AB48" si="388">$D$48*AB47</f>
        <v>0</v>
      </c>
      <c r="AC48" s="65">
        <f t="shared" ref="AC48" si="389">$D$48*AC47</f>
        <v>0</v>
      </c>
      <c r="AD48" s="65">
        <f t="shared" ref="AD48" si="390">$D$48*AD47</f>
        <v>0</v>
      </c>
      <c r="AE48" s="65">
        <f t="shared" ref="AE48" si="391">$D$48*AE47</f>
        <v>0</v>
      </c>
      <c r="AF48" s="65">
        <f t="shared" ref="AF48" si="392">$D$48*AF47</f>
        <v>0</v>
      </c>
      <c r="AG48" s="196"/>
      <c r="AH48" s="197"/>
      <c r="AI48" s="62" t="s">
        <v>1767</v>
      </c>
      <c r="AJ48" s="69">
        <f>T48</f>
        <v>12143.43</v>
      </c>
      <c r="AK48" s="65">
        <f t="shared" ref="AK48" si="393">$D$48*AK47</f>
        <v>0</v>
      </c>
      <c r="AL48" s="65">
        <f t="shared" ref="AL48" si="394">$D$48*AL47</f>
        <v>0</v>
      </c>
      <c r="AM48" s="65">
        <f t="shared" ref="AM48" si="395">$D$48*AM47</f>
        <v>0</v>
      </c>
      <c r="AN48" s="65">
        <f t="shared" ref="AN48" si="396">$D$48*AN47</f>
        <v>12143.43</v>
      </c>
      <c r="AO48" s="65">
        <f t="shared" ref="AO48" si="397">$D$48*AO47</f>
        <v>0</v>
      </c>
      <c r="AP48" s="65">
        <f t="shared" ref="AP48" si="398">$D$48*AP47</f>
        <v>0</v>
      </c>
      <c r="AQ48" s="65"/>
      <c r="AR48" s="65"/>
      <c r="AS48" s="65"/>
      <c r="AT48" s="65"/>
      <c r="AU48" s="65"/>
      <c r="AV48" s="65"/>
    </row>
    <row r="49" spans="1:49" ht="15" customHeight="1">
      <c r="A49" s="195" t="s">
        <v>1788</v>
      </c>
      <c r="B49" s="197" t="str">
        <f>'Planilha Orçamentaria'!B709</f>
        <v>SISTEMA DE PROTEÇÃO CONTRA DESCARGAS ATMOSFÉRICAS (SPDA)</v>
      </c>
      <c r="C49" s="62" t="s">
        <v>1766</v>
      </c>
      <c r="D49" s="66">
        <f>D50/$D$58</f>
        <v>5.438513710877356E-3</v>
      </c>
      <c r="E49" s="64"/>
      <c r="F49" s="64">
        <v>0.1</v>
      </c>
      <c r="G49" s="64">
        <v>0.1</v>
      </c>
      <c r="H49" s="64">
        <v>0.1</v>
      </c>
      <c r="I49" s="64">
        <v>0.1</v>
      </c>
      <c r="J49" s="64">
        <v>0.1</v>
      </c>
      <c r="K49" s="64">
        <v>0.1</v>
      </c>
      <c r="L49" s="64"/>
      <c r="M49" s="64"/>
      <c r="N49" s="64"/>
      <c r="O49" s="64"/>
      <c r="P49" s="64"/>
      <c r="Q49" s="195" t="s">
        <v>1788</v>
      </c>
      <c r="R49" s="198" t="str">
        <f>B49</f>
        <v>SISTEMA DE PROTEÇÃO CONTRA DESCARGAS ATMOSFÉRICAS (SPDA)</v>
      </c>
      <c r="S49" s="62" t="s">
        <v>1766</v>
      </c>
      <c r="T49" s="66">
        <f>T50/$D$58</f>
        <v>5.438513710877356E-3</v>
      </c>
      <c r="U49" s="64"/>
      <c r="V49" s="64"/>
      <c r="W49" s="64"/>
      <c r="X49" s="64"/>
      <c r="Y49" s="64"/>
      <c r="Z49" s="64"/>
      <c r="AA49" s="64"/>
      <c r="AB49" s="64"/>
      <c r="AC49" s="64">
        <v>0.2</v>
      </c>
      <c r="AD49" s="64">
        <v>0.2</v>
      </c>
      <c r="AE49" s="64"/>
      <c r="AF49" s="64"/>
      <c r="AG49" s="195" t="s">
        <v>1788</v>
      </c>
      <c r="AH49" s="197" t="str">
        <f>R49</f>
        <v>SISTEMA DE PROTEÇÃO CONTRA DESCARGAS ATMOSFÉRICAS (SPDA)</v>
      </c>
      <c r="AI49" s="62" t="s">
        <v>1766</v>
      </c>
      <c r="AJ49" s="66">
        <f>AJ50/$D$58</f>
        <v>5.438513710877356E-3</v>
      </c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116">
        <f>SUM(E49:P49,U49:AF49,AK49:AP49)</f>
        <v>1</v>
      </c>
    </row>
    <row r="50" spans="1:49" ht="24" customHeight="1">
      <c r="A50" s="196"/>
      <c r="B50" s="197"/>
      <c r="C50" s="62" t="s">
        <v>1767</v>
      </c>
      <c r="D50" s="69">
        <f>'Planilha Orçamentaria'!I709</f>
        <v>59023.539999999994</v>
      </c>
      <c r="E50" s="65">
        <f>$D$50*E49</f>
        <v>0</v>
      </c>
      <c r="F50" s="65">
        <f t="shared" ref="F50:P50" si="399">$D$50*F49</f>
        <v>5902.3539999999994</v>
      </c>
      <c r="G50" s="65">
        <f t="shared" si="399"/>
        <v>5902.3539999999994</v>
      </c>
      <c r="H50" s="65">
        <f t="shared" si="399"/>
        <v>5902.3539999999994</v>
      </c>
      <c r="I50" s="65">
        <f t="shared" si="399"/>
        <v>5902.3539999999994</v>
      </c>
      <c r="J50" s="65">
        <f t="shared" si="399"/>
        <v>5902.3539999999994</v>
      </c>
      <c r="K50" s="65">
        <f t="shared" si="399"/>
        <v>5902.3539999999994</v>
      </c>
      <c r="L50" s="65">
        <f t="shared" si="399"/>
        <v>0</v>
      </c>
      <c r="M50" s="65">
        <f t="shared" si="399"/>
        <v>0</v>
      </c>
      <c r="N50" s="65">
        <f t="shared" si="399"/>
        <v>0</v>
      </c>
      <c r="O50" s="65">
        <f t="shared" si="399"/>
        <v>0</v>
      </c>
      <c r="P50" s="65">
        <f t="shared" si="399"/>
        <v>0</v>
      </c>
      <c r="Q50" s="196"/>
      <c r="R50" s="199"/>
      <c r="S50" s="62" t="s">
        <v>1767</v>
      </c>
      <c r="T50" s="69">
        <f>D50</f>
        <v>59023.539999999994</v>
      </c>
      <c r="U50" s="65">
        <f t="shared" ref="U50" si="400">$D$50*U49</f>
        <v>0</v>
      </c>
      <c r="V50" s="65">
        <f t="shared" ref="V50" si="401">$D$50*V49</f>
        <v>0</v>
      </c>
      <c r="W50" s="65">
        <f t="shared" ref="W50" si="402">$D$50*W49</f>
        <v>0</v>
      </c>
      <c r="X50" s="65">
        <f t="shared" ref="X50" si="403">$D$50*X49</f>
        <v>0</v>
      </c>
      <c r="Y50" s="65">
        <f t="shared" ref="Y50" si="404">$D$50*Y49</f>
        <v>0</v>
      </c>
      <c r="Z50" s="65">
        <f t="shared" ref="Z50" si="405">$D$50*Z49</f>
        <v>0</v>
      </c>
      <c r="AA50" s="65">
        <f t="shared" ref="AA50" si="406">$D$50*AA49</f>
        <v>0</v>
      </c>
      <c r="AB50" s="65">
        <f t="shared" ref="AB50" si="407">$D$50*AB49</f>
        <v>0</v>
      </c>
      <c r="AC50" s="65">
        <f t="shared" ref="AC50" si="408">$D$50*AC49</f>
        <v>11804.707999999999</v>
      </c>
      <c r="AD50" s="65">
        <f t="shared" ref="AD50" si="409">$D$50*AD49</f>
        <v>11804.707999999999</v>
      </c>
      <c r="AE50" s="65">
        <f t="shared" ref="AE50" si="410">$D$50*AE49</f>
        <v>0</v>
      </c>
      <c r="AF50" s="65">
        <f t="shared" ref="AF50" si="411">$D$50*AF49</f>
        <v>0</v>
      </c>
      <c r="AG50" s="196"/>
      <c r="AH50" s="197"/>
      <c r="AI50" s="62" t="s">
        <v>1767</v>
      </c>
      <c r="AJ50" s="69">
        <f>T50</f>
        <v>59023.539999999994</v>
      </c>
      <c r="AK50" s="65">
        <f t="shared" ref="AK50" si="412">$D$50*AK49</f>
        <v>0</v>
      </c>
      <c r="AL50" s="65">
        <f t="shared" ref="AL50" si="413">$D$50*AL49</f>
        <v>0</v>
      </c>
      <c r="AM50" s="65">
        <f t="shared" ref="AM50" si="414">$D$50*AM49</f>
        <v>0</v>
      </c>
      <c r="AN50" s="65">
        <f t="shared" ref="AN50" si="415">$D$50*AN49</f>
        <v>0</v>
      </c>
      <c r="AO50" s="65">
        <f t="shared" ref="AO50" si="416">$D$50*AO49</f>
        <v>0</v>
      </c>
      <c r="AP50" s="65">
        <f t="shared" ref="AP50" si="417">$D$50*AP49</f>
        <v>0</v>
      </c>
      <c r="AQ50" s="65"/>
      <c r="AR50" s="65"/>
      <c r="AS50" s="65"/>
      <c r="AT50" s="65"/>
      <c r="AU50" s="65"/>
      <c r="AV50" s="65"/>
    </row>
    <row r="51" spans="1:49" ht="15" customHeight="1">
      <c r="A51" s="195" t="s">
        <v>1789</v>
      </c>
      <c r="B51" s="197" t="str">
        <f>'Planilha Orçamentaria'!B725</f>
        <v>SERVIÇOS COMPLEMENTARES</v>
      </c>
      <c r="C51" s="62" t="s">
        <v>1766</v>
      </c>
      <c r="D51" s="66">
        <f>D52/$D$58</f>
        <v>2.730723580677076E-2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195" t="s">
        <v>1789</v>
      </c>
      <c r="R51" s="198" t="str">
        <f>B51</f>
        <v>SERVIÇOS COMPLEMENTARES</v>
      </c>
      <c r="S51" s="62" t="s">
        <v>1766</v>
      </c>
      <c r="T51" s="66">
        <f>T52/$D$58</f>
        <v>2.730723580677076E-2</v>
      </c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195" t="s">
        <v>1789</v>
      </c>
      <c r="AH51" s="197" t="str">
        <f>R51</f>
        <v>SERVIÇOS COMPLEMENTARES</v>
      </c>
      <c r="AI51" s="62" t="s">
        <v>1766</v>
      </c>
      <c r="AJ51" s="66">
        <f>AJ52/$D$58</f>
        <v>2.730723580677076E-2</v>
      </c>
      <c r="AK51" s="64"/>
      <c r="AL51" s="64"/>
      <c r="AM51" s="64"/>
      <c r="AN51" s="64">
        <v>0.1</v>
      </c>
      <c r="AO51" s="64">
        <v>0.7</v>
      </c>
      <c r="AP51" s="64">
        <v>0.2</v>
      </c>
      <c r="AQ51" s="64"/>
      <c r="AR51" s="64"/>
      <c r="AS51" s="64"/>
      <c r="AT51" s="64"/>
      <c r="AU51" s="64"/>
      <c r="AV51" s="64"/>
      <c r="AW51" s="116">
        <f>SUM(E51:P51,U51:AF51,AK51:AP51)</f>
        <v>1</v>
      </c>
    </row>
    <row r="52" spans="1:49" ht="15" customHeight="1">
      <c r="A52" s="196"/>
      <c r="B52" s="197"/>
      <c r="C52" s="62" t="s">
        <v>1767</v>
      </c>
      <c r="D52" s="69">
        <f>'Planilha Orçamentaria'!I725</f>
        <v>296362.17000000004</v>
      </c>
      <c r="E52" s="65">
        <f>$D$52*E51</f>
        <v>0</v>
      </c>
      <c r="F52" s="65">
        <f t="shared" ref="F52:P52" si="418">$D$52*F51</f>
        <v>0</v>
      </c>
      <c r="G52" s="65">
        <f t="shared" si="418"/>
        <v>0</v>
      </c>
      <c r="H52" s="65">
        <f t="shared" si="418"/>
        <v>0</v>
      </c>
      <c r="I52" s="65">
        <f t="shared" si="418"/>
        <v>0</v>
      </c>
      <c r="J52" s="65">
        <f t="shared" si="418"/>
        <v>0</v>
      </c>
      <c r="K52" s="65">
        <f t="shared" si="418"/>
        <v>0</v>
      </c>
      <c r="L52" s="65">
        <f t="shared" si="418"/>
        <v>0</v>
      </c>
      <c r="M52" s="65">
        <f t="shared" si="418"/>
        <v>0</v>
      </c>
      <c r="N52" s="65">
        <f t="shared" si="418"/>
        <v>0</v>
      </c>
      <c r="O52" s="65">
        <f t="shared" si="418"/>
        <v>0</v>
      </c>
      <c r="P52" s="65">
        <f t="shared" si="418"/>
        <v>0</v>
      </c>
      <c r="Q52" s="196"/>
      <c r="R52" s="199"/>
      <c r="S52" s="62" t="s">
        <v>1767</v>
      </c>
      <c r="T52" s="69">
        <f>D52</f>
        <v>296362.17000000004</v>
      </c>
      <c r="U52" s="65">
        <f t="shared" ref="U52" si="419">$D$52*U51</f>
        <v>0</v>
      </c>
      <c r="V52" s="65">
        <f t="shared" ref="V52" si="420">$D$52*V51</f>
        <v>0</v>
      </c>
      <c r="W52" s="65">
        <f t="shared" ref="W52" si="421">$D$52*W51</f>
        <v>0</v>
      </c>
      <c r="X52" s="65">
        <f t="shared" ref="X52" si="422">$D$52*X51</f>
        <v>0</v>
      </c>
      <c r="Y52" s="65">
        <f t="shared" ref="Y52" si="423">$D$52*Y51</f>
        <v>0</v>
      </c>
      <c r="Z52" s="65">
        <f t="shared" ref="Z52" si="424">$D$52*Z51</f>
        <v>0</v>
      </c>
      <c r="AA52" s="65">
        <f t="shared" ref="AA52" si="425">$D$52*AA51</f>
        <v>0</v>
      </c>
      <c r="AB52" s="65">
        <f t="shared" ref="AB52" si="426">$D$52*AB51</f>
        <v>0</v>
      </c>
      <c r="AC52" s="65">
        <f t="shared" ref="AC52" si="427">$D$52*AC51</f>
        <v>0</v>
      </c>
      <c r="AD52" s="65">
        <f t="shared" ref="AD52" si="428">$D$52*AD51</f>
        <v>0</v>
      </c>
      <c r="AE52" s="65">
        <f t="shared" ref="AE52" si="429">$D$52*AE51</f>
        <v>0</v>
      </c>
      <c r="AF52" s="65">
        <f t="shared" ref="AF52" si="430">$D$52*AF51</f>
        <v>0</v>
      </c>
      <c r="AG52" s="196"/>
      <c r="AH52" s="197"/>
      <c r="AI52" s="62" t="s">
        <v>1767</v>
      </c>
      <c r="AJ52" s="69">
        <f>T52</f>
        <v>296362.17000000004</v>
      </c>
      <c r="AK52" s="65">
        <f t="shared" ref="AK52" si="431">$D$52*AK51</f>
        <v>0</v>
      </c>
      <c r="AL52" s="65">
        <f t="shared" ref="AL52" si="432">$D$52*AL51</f>
        <v>0</v>
      </c>
      <c r="AM52" s="65">
        <f t="shared" ref="AM52" si="433">$D$52*AM51</f>
        <v>0</v>
      </c>
      <c r="AN52" s="65">
        <f t="shared" ref="AN52" si="434">$D$52*AN51</f>
        <v>29636.217000000004</v>
      </c>
      <c r="AO52" s="65">
        <f t="shared" ref="AO52" si="435">$D$52*AO51</f>
        <v>207453.51900000003</v>
      </c>
      <c r="AP52" s="65">
        <f t="shared" ref="AP52" si="436">$D$52*AP51</f>
        <v>59272.434000000008</v>
      </c>
      <c r="AQ52" s="65"/>
      <c r="AR52" s="65"/>
      <c r="AS52" s="65"/>
      <c r="AT52" s="65"/>
      <c r="AU52" s="65"/>
      <c r="AV52" s="65"/>
    </row>
    <row r="53" spans="1:49" ht="15" customHeight="1">
      <c r="A53" s="195" t="s">
        <v>1790</v>
      </c>
      <c r="B53" s="197" t="str">
        <f>'Planilha Orçamentaria'!B739</f>
        <v>SERVIÇOS FINAIS</v>
      </c>
      <c r="C53" s="62" t="s">
        <v>1766</v>
      </c>
      <c r="D53" s="66">
        <f>D54/$D$58</f>
        <v>1.1253814023114001E-3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195" t="s">
        <v>1790</v>
      </c>
      <c r="R53" s="198" t="str">
        <f>B53</f>
        <v>SERVIÇOS FINAIS</v>
      </c>
      <c r="S53" s="62" t="s">
        <v>1766</v>
      </c>
      <c r="T53" s="66">
        <f>T54/$D$58</f>
        <v>1.1253814023114001E-3</v>
      </c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195" t="s">
        <v>1790</v>
      </c>
      <c r="AH53" s="197" t="str">
        <f>R53</f>
        <v>SERVIÇOS FINAIS</v>
      </c>
      <c r="AI53" s="62" t="s">
        <v>1766</v>
      </c>
      <c r="AJ53" s="66">
        <f>AJ54/$D$58</f>
        <v>1.1253814023114001E-3</v>
      </c>
      <c r="AK53" s="64"/>
      <c r="AL53" s="64"/>
      <c r="AM53" s="64"/>
      <c r="AN53" s="64"/>
      <c r="AO53" s="64"/>
      <c r="AP53" s="64">
        <v>1</v>
      </c>
      <c r="AQ53" s="64"/>
      <c r="AR53" s="64"/>
      <c r="AS53" s="64"/>
      <c r="AT53" s="64"/>
      <c r="AU53" s="64"/>
      <c r="AV53" s="64"/>
      <c r="AW53" s="116">
        <f>SUM(E53:P53,U53:AF53,AK53:AP53)</f>
        <v>1</v>
      </c>
    </row>
    <row r="54" spans="1:49" ht="15" customHeight="1">
      <c r="A54" s="196"/>
      <c r="B54" s="197"/>
      <c r="C54" s="62" t="s">
        <v>1767</v>
      </c>
      <c r="D54" s="69">
        <f>'Planilha Orçamentaria'!I739</f>
        <v>12213.63</v>
      </c>
      <c r="E54" s="65">
        <f>$D$54*E53</f>
        <v>0</v>
      </c>
      <c r="F54" s="65">
        <f t="shared" ref="F54:P54" si="437">$D$54*F53</f>
        <v>0</v>
      </c>
      <c r="G54" s="65">
        <f t="shared" si="437"/>
        <v>0</v>
      </c>
      <c r="H54" s="65">
        <f t="shared" si="437"/>
        <v>0</v>
      </c>
      <c r="I54" s="65">
        <f t="shared" si="437"/>
        <v>0</v>
      </c>
      <c r="J54" s="65">
        <f t="shared" si="437"/>
        <v>0</v>
      </c>
      <c r="K54" s="65">
        <f t="shared" si="437"/>
        <v>0</v>
      </c>
      <c r="L54" s="65">
        <f t="shared" si="437"/>
        <v>0</v>
      </c>
      <c r="M54" s="65">
        <f t="shared" si="437"/>
        <v>0</v>
      </c>
      <c r="N54" s="65">
        <f t="shared" si="437"/>
        <v>0</v>
      </c>
      <c r="O54" s="65">
        <f t="shared" si="437"/>
        <v>0</v>
      </c>
      <c r="P54" s="65">
        <f t="shared" si="437"/>
        <v>0</v>
      </c>
      <c r="Q54" s="196"/>
      <c r="R54" s="199"/>
      <c r="S54" s="62" t="s">
        <v>1767</v>
      </c>
      <c r="T54" s="69">
        <f>D54</f>
        <v>12213.63</v>
      </c>
      <c r="U54" s="65">
        <f t="shared" ref="U54" si="438">$D$54*U53</f>
        <v>0</v>
      </c>
      <c r="V54" s="65">
        <f t="shared" ref="V54" si="439">$D$54*V53</f>
        <v>0</v>
      </c>
      <c r="W54" s="65">
        <f t="shared" ref="W54" si="440">$D$54*W53</f>
        <v>0</v>
      </c>
      <c r="X54" s="65">
        <f t="shared" ref="X54" si="441">$D$54*X53</f>
        <v>0</v>
      </c>
      <c r="Y54" s="65">
        <f t="shared" ref="Y54" si="442">$D$54*Y53</f>
        <v>0</v>
      </c>
      <c r="Z54" s="65">
        <f t="shared" ref="Z54" si="443">$D$54*Z53</f>
        <v>0</v>
      </c>
      <c r="AA54" s="65">
        <f t="shared" ref="AA54" si="444">$D$54*AA53</f>
        <v>0</v>
      </c>
      <c r="AB54" s="65">
        <f t="shared" ref="AB54" si="445">$D$54*AB53</f>
        <v>0</v>
      </c>
      <c r="AC54" s="65">
        <f t="shared" ref="AC54" si="446">$D$54*AC53</f>
        <v>0</v>
      </c>
      <c r="AD54" s="65">
        <f t="shared" ref="AD54" si="447">$D$54*AD53</f>
        <v>0</v>
      </c>
      <c r="AE54" s="65">
        <f t="shared" ref="AE54" si="448">$D$54*AE53</f>
        <v>0</v>
      </c>
      <c r="AF54" s="65">
        <f t="shared" ref="AF54" si="449">$D$54*AF53</f>
        <v>0</v>
      </c>
      <c r="AG54" s="196"/>
      <c r="AH54" s="197"/>
      <c r="AI54" s="62" t="s">
        <v>1767</v>
      </c>
      <c r="AJ54" s="69">
        <f>T54</f>
        <v>12213.63</v>
      </c>
      <c r="AK54" s="65">
        <f t="shared" ref="AK54" si="450">$D$54*AK53</f>
        <v>0</v>
      </c>
      <c r="AL54" s="65">
        <f t="shared" ref="AL54" si="451">$D$54*AL53</f>
        <v>0</v>
      </c>
      <c r="AM54" s="65">
        <f t="shared" ref="AM54" si="452">$D$54*AM53</f>
        <v>0</v>
      </c>
      <c r="AN54" s="65">
        <f t="shared" ref="AN54" si="453">$D$54*AN53</f>
        <v>0</v>
      </c>
      <c r="AO54" s="65">
        <f t="shared" ref="AO54" si="454">$D$54*AO53</f>
        <v>0</v>
      </c>
      <c r="AP54" s="65">
        <f t="shared" ref="AP54" si="455">$D$54*AP53</f>
        <v>12213.63</v>
      </c>
      <c r="AQ54" s="65"/>
      <c r="AR54" s="65"/>
      <c r="AS54" s="65"/>
      <c r="AT54" s="65"/>
      <c r="AU54" s="65"/>
      <c r="AV54" s="65"/>
    </row>
    <row r="55" spans="1:49" ht="15" customHeight="1">
      <c r="A55" s="195" t="s">
        <v>1791</v>
      </c>
      <c r="B55" s="197" t="str">
        <f>'Planilha Orçamentaria'!B742</f>
        <v>ADMINISTRAÇÃO LOCAL</v>
      </c>
      <c r="C55" s="62" t="s">
        <v>1766</v>
      </c>
      <c r="D55" s="63">
        <f>D56/$D$58</f>
        <v>6.709360640428165E-2</v>
      </c>
      <c r="E55" s="64">
        <v>2.6100000000000002E-2</v>
      </c>
      <c r="F55" s="64">
        <v>3.5099999999999999E-2</v>
      </c>
      <c r="G55" s="64">
        <v>3.0499999999999999E-2</v>
      </c>
      <c r="H55" s="64">
        <v>3.0499999999999999E-2</v>
      </c>
      <c r="I55" s="64">
        <v>3.2300000000000002E-2</v>
      </c>
      <c r="J55" s="64">
        <v>3.3599999999999998E-2</v>
      </c>
      <c r="K55" s="64">
        <v>3.3599999999999998E-2</v>
      </c>
      <c r="L55" s="64">
        <v>3.39E-2</v>
      </c>
      <c r="M55" s="64">
        <v>3.39E-2</v>
      </c>
      <c r="N55" s="64">
        <v>3.39E-2</v>
      </c>
      <c r="O55" s="64">
        <v>3.39E-2</v>
      </c>
      <c r="P55" s="64">
        <v>3.39E-2</v>
      </c>
      <c r="Q55" s="195" t="s">
        <v>1791</v>
      </c>
      <c r="R55" s="198" t="str">
        <f>B55</f>
        <v>ADMINISTRAÇÃO LOCAL</v>
      </c>
      <c r="S55" s="62" t="s">
        <v>1766</v>
      </c>
      <c r="T55" s="63">
        <f>T56/$D$58</f>
        <v>6.709360640428165E-2</v>
      </c>
      <c r="U55" s="64">
        <v>3.5799999999999998E-2</v>
      </c>
      <c r="V55" s="64">
        <v>3.39E-2</v>
      </c>
      <c r="W55" s="64">
        <v>3.5900000000000001E-2</v>
      </c>
      <c r="X55" s="64">
        <v>3.4299999999999997E-2</v>
      </c>
      <c r="Y55" s="64">
        <v>3.4299999999999997E-2</v>
      </c>
      <c r="Z55" s="64">
        <v>3.4500000000000003E-2</v>
      </c>
      <c r="AA55" s="64">
        <v>3.3799999999999997E-2</v>
      </c>
      <c r="AB55" s="64">
        <v>3.6200000000000003E-2</v>
      </c>
      <c r="AC55" s="64">
        <v>3.4700000000000002E-2</v>
      </c>
      <c r="AD55" s="64">
        <v>3.2199999999999999E-2</v>
      </c>
      <c r="AE55" s="64">
        <v>3.3700000000000001E-2</v>
      </c>
      <c r="AF55" s="64">
        <v>3.3700000000000001E-2</v>
      </c>
      <c r="AG55" s="195" t="s">
        <v>1791</v>
      </c>
      <c r="AH55" s="197" t="str">
        <f>R55</f>
        <v>ADMINISTRAÇÃO LOCAL</v>
      </c>
      <c r="AI55" s="62" t="s">
        <v>1766</v>
      </c>
      <c r="AJ55" s="63">
        <f>AJ56/$D$58</f>
        <v>6.709360640428165E-2</v>
      </c>
      <c r="AK55" s="64">
        <v>3.44E-2</v>
      </c>
      <c r="AL55" s="64">
        <v>3.2399999999999998E-2</v>
      </c>
      <c r="AM55" s="64">
        <v>2.98E-2</v>
      </c>
      <c r="AN55" s="64">
        <v>2.98E-2</v>
      </c>
      <c r="AO55" s="64">
        <v>3.4299999999999997E-2</v>
      </c>
      <c r="AP55" s="64">
        <v>3.5099999999999999E-2</v>
      </c>
      <c r="AQ55" s="64"/>
      <c r="AR55" s="64"/>
      <c r="AS55" s="64"/>
      <c r="AT55" s="64"/>
      <c r="AU55" s="64"/>
      <c r="AV55" s="64"/>
      <c r="AW55" s="116">
        <f>SUM(E55:P55,U55:AF55,AK55:AP55)</f>
        <v>0.99999999999999989</v>
      </c>
    </row>
    <row r="56" spans="1:49" ht="15" customHeight="1">
      <c r="A56" s="207"/>
      <c r="B56" s="197"/>
      <c r="C56" s="62" t="s">
        <v>1767</v>
      </c>
      <c r="D56" s="69">
        <f>'Planilha Orçamentaria'!I742</f>
        <v>728158.9</v>
      </c>
      <c r="E56" s="65">
        <f>$D$56*E55</f>
        <v>19004.94729</v>
      </c>
      <c r="F56" s="65">
        <f t="shared" ref="F56:P56" si="456">$D$56*F55</f>
        <v>25558.377390000001</v>
      </c>
      <c r="G56" s="65">
        <f t="shared" si="456"/>
        <v>22208.846450000001</v>
      </c>
      <c r="H56" s="65">
        <f t="shared" si="456"/>
        <v>22208.846450000001</v>
      </c>
      <c r="I56" s="65">
        <f t="shared" si="456"/>
        <v>23519.532470000002</v>
      </c>
      <c r="J56" s="65">
        <f t="shared" si="456"/>
        <v>24466.139039999998</v>
      </c>
      <c r="K56" s="65">
        <f t="shared" si="456"/>
        <v>24466.139039999998</v>
      </c>
      <c r="L56" s="65">
        <f t="shared" si="456"/>
        <v>24684.58671</v>
      </c>
      <c r="M56" s="65">
        <f t="shared" si="456"/>
        <v>24684.58671</v>
      </c>
      <c r="N56" s="65">
        <f t="shared" si="456"/>
        <v>24684.58671</v>
      </c>
      <c r="O56" s="65">
        <f t="shared" si="456"/>
        <v>24684.58671</v>
      </c>
      <c r="P56" s="65">
        <f t="shared" si="456"/>
        <v>24684.58671</v>
      </c>
      <c r="Q56" s="207"/>
      <c r="R56" s="208"/>
      <c r="S56" s="62" t="s">
        <v>1767</v>
      </c>
      <c r="T56" s="69">
        <f>D56</f>
        <v>728158.9</v>
      </c>
      <c r="U56" s="65">
        <f t="shared" ref="U56" si="457">$D$56*U55</f>
        <v>26068.088619999999</v>
      </c>
      <c r="V56" s="65">
        <f t="shared" ref="V56" si="458">$D$56*V55</f>
        <v>24684.58671</v>
      </c>
      <c r="W56" s="65">
        <f t="shared" ref="W56" si="459">$D$56*W55</f>
        <v>26140.90451</v>
      </c>
      <c r="X56" s="65">
        <f t="shared" ref="X56" si="460">$D$56*X55</f>
        <v>24975.850269999999</v>
      </c>
      <c r="Y56" s="65">
        <f t="shared" ref="Y56" si="461">$D$56*Y55</f>
        <v>24975.850269999999</v>
      </c>
      <c r="Z56" s="65">
        <f t="shared" ref="Z56" si="462">$D$56*Z55</f>
        <v>25121.482050000002</v>
      </c>
      <c r="AA56" s="65">
        <f t="shared" ref="AA56" si="463">$D$56*AA55</f>
        <v>24611.770819999998</v>
      </c>
      <c r="AB56" s="65">
        <f t="shared" ref="AB56" si="464">$D$56*AB55</f>
        <v>26359.352180000002</v>
      </c>
      <c r="AC56" s="65">
        <f t="shared" ref="AC56" si="465">$D$56*AC55</f>
        <v>25267.113830000002</v>
      </c>
      <c r="AD56" s="65">
        <f t="shared" ref="AD56" si="466">$D$56*AD55</f>
        <v>23446.71658</v>
      </c>
      <c r="AE56" s="65">
        <f t="shared" ref="AE56" si="467">$D$56*AE55</f>
        <v>24538.95493</v>
      </c>
      <c r="AF56" s="65">
        <f t="shared" ref="AF56" si="468">$D$56*AF55</f>
        <v>24538.95493</v>
      </c>
      <c r="AG56" s="207"/>
      <c r="AH56" s="197"/>
      <c r="AI56" s="62" t="s">
        <v>1767</v>
      </c>
      <c r="AJ56" s="69">
        <f>T56</f>
        <v>728158.9</v>
      </c>
      <c r="AK56" s="65">
        <f t="shared" ref="AK56" si="469">$D$56*AK55</f>
        <v>25048.666160000001</v>
      </c>
      <c r="AL56" s="65">
        <f t="shared" ref="AL56" si="470">$D$56*AL55</f>
        <v>23592.34836</v>
      </c>
      <c r="AM56" s="65">
        <f t="shared" ref="AM56" si="471">$D$56*AM55</f>
        <v>21699.13522</v>
      </c>
      <c r="AN56" s="65">
        <f t="shared" ref="AN56" si="472">$D$56*AN55</f>
        <v>21699.13522</v>
      </c>
      <c r="AO56" s="65">
        <f t="shared" ref="AO56" si="473">$D$56*AO55</f>
        <v>24975.850269999999</v>
      </c>
      <c r="AP56" s="65">
        <f t="shared" ref="AP56" si="474">$D$56*AP55</f>
        <v>25558.377390000001</v>
      </c>
      <c r="AQ56" s="65"/>
      <c r="AR56" s="65"/>
      <c r="AS56" s="65"/>
      <c r="AT56" s="65"/>
      <c r="AU56" s="65"/>
      <c r="AV56" s="65"/>
    </row>
    <row r="57" spans="1:49" ht="15" customHeight="1">
      <c r="A57" s="203" t="s">
        <v>1792</v>
      </c>
      <c r="B57" s="204"/>
      <c r="C57" s="70" t="s">
        <v>1766</v>
      </c>
      <c r="D57" s="71">
        <f>D7+D9+D11+D13+D15+D17+D19+D21+D23+D25+D27+D29+D31+D33+D35+D37+D39+D41+D43+D45+D47+D49+D51+D53+D55</f>
        <v>1.0000000000000002</v>
      </c>
      <c r="E57" s="71">
        <f t="shared" ref="E57:P57" si="475">E58/$D$58</f>
        <v>2.6122206949257137E-2</v>
      </c>
      <c r="F57" s="71">
        <f t="shared" si="475"/>
        <v>3.5142461397628888E-2</v>
      </c>
      <c r="G57" s="71">
        <f t="shared" si="475"/>
        <v>3.0485985135148379E-2</v>
      </c>
      <c r="H57" s="71">
        <f t="shared" si="475"/>
        <v>3.0485985135148379E-2</v>
      </c>
      <c r="I57" s="71">
        <f t="shared" si="475"/>
        <v>3.2255441624175395E-2</v>
      </c>
      <c r="J57" s="71">
        <f t="shared" si="475"/>
        <v>3.3602830616598856E-2</v>
      </c>
      <c r="K57" s="71">
        <f t="shared" si="475"/>
        <v>3.3602830616598856E-2</v>
      </c>
      <c r="L57" s="71">
        <f t="shared" si="475"/>
        <v>3.3909411402803596E-2</v>
      </c>
      <c r="M57" s="71">
        <f t="shared" si="475"/>
        <v>3.3909411402803596E-2</v>
      </c>
      <c r="N57" s="71">
        <f t="shared" si="475"/>
        <v>3.3909411402803596E-2</v>
      </c>
      <c r="O57" s="71">
        <f t="shared" si="475"/>
        <v>3.3909411402803596E-2</v>
      </c>
      <c r="P57" s="71">
        <f t="shared" si="475"/>
        <v>3.3909411402803596E-2</v>
      </c>
      <c r="Q57" s="203" t="s">
        <v>1792</v>
      </c>
      <c r="R57" s="204"/>
      <c r="S57" s="70" t="s">
        <v>1766</v>
      </c>
      <c r="T57" s="71">
        <f>T7+T9+T11+T13+T15+T17+T19+T21+T23+T25+T27+T29+T31+T33+T35+T37+T39+T41+T43+T45+T47+T49+T51+T53+T55</f>
        <v>1.0000000000000002</v>
      </c>
      <c r="U57" s="71">
        <f>U58/$T$58</f>
        <v>3.575464910785562E-2</v>
      </c>
      <c r="V57" s="71">
        <f t="shared" ref="V57:AF57" si="476">V58/$T$58</f>
        <v>3.3917018433873666E-2</v>
      </c>
      <c r="W57" s="71">
        <f t="shared" si="476"/>
        <v>3.5933349865718292E-2</v>
      </c>
      <c r="X57" s="71">
        <f t="shared" si="476"/>
        <v>3.4318436750038116E-2</v>
      </c>
      <c r="Y57" s="71">
        <f t="shared" si="476"/>
        <v>3.4318436750038116E-2</v>
      </c>
      <c r="Z57" s="71">
        <f t="shared" si="476"/>
        <v>3.4482710258986263E-2</v>
      </c>
      <c r="AA57" s="71">
        <f t="shared" si="476"/>
        <v>3.3754536835359145E-2</v>
      </c>
      <c r="AB57" s="71">
        <f t="shared" si="476"/>
        <v>3.6218634232262147E-2</v>
      </c>
      <c r="AC57" s="71">
        <f t="shared" si="476"/>
        <v>3.473712813007717E-2</v>
      </c>
      <c r="AD57" s="71">
        <f t="shared" si="476"/>
        <v>3.2183921820549737E-2</v>
      </c>
      <c r="AE57" s="71">
        <f t="shared" si="476"/>
        <v>3.3685326142180803E-2</v>
      </c>
      <c r="AF57" s="71">
        <f t="shared" si="476"/>
        <v>3.3685326142180803E-2</v>
      </c>
      <c r="AG57" s="203" t="s">
        <v>1792</v>
      </c>
      <c r="AH57" s="204"/>
      <c r="AI57" s="70" t="s">
        <v>1766</v>
      </c>
      <c r="AJ57" s="71">
        <f>AJ7+AJ9+AJ11+AJ13+AJ15+AJ17+AJ19+AJ21+AJ23+AJ25+AJ27+AJ29+AJ31+AJ33+AJ35+AJ37+AJ39+AJ41+AJ43+AJ45+AJ47+AJ49+AJ51+AJ53+AJ55</f>
        <v>1.0000000000000002</v>
      </c>
      <c r="AK57" s="71">
        <f>AK58/$AJ$58</f>
        <v>3.4399714101342183E-2</v>
      </c>
      <c r="AL57" s="71">
        <f t="shared" ref="AL57:AP57" si="477">AL58/$AJ$58</f>
        <v>3.2403393163282952E-2</v>
      </c>
      <c r="AM57" s="71">
        <f t="shared" si="477"/>
        <v>2.9764796493048317E-2</v>
      </c>
      <c r="AN57" s="71">
        <f t="shared" si="477"/>
        <v>2.9852344033111048E-2</v>
      </c>
      <c r="AO57" s="71">
        <f t="shared" si="477"/>
        <v>3.4263191509484418E-2</v>
      </c>
      <c r="AP57" s="71">
        <f t="shared" si="477"/>
        <v>3.508228774203756E-2</v>
      </c>
      <c r="AQ57" s="71"/>
      <c r="AR57" s="71"/>
      <c r="AS57" s="71"/>
      <c r="AT57" s="71"/>
      <c r="AU57" s="71"/>
      <c r="AV57" s="75"/>
      <c r="AW57" s="116">
        <f>SUM(E57:P57,U57:AF57,AK57:AP57)</f>
        <v>1.0000000000000002</v>
      </c>
    </row>
    <row r="58" spans="1:49" ht="15" customHeight="1">
      <c r="A58" s="205"/>
      <c r="B58" s="206"/>
      <c r="C58" s="72" t="s">
        <v>1767</v>
      </c>
      <c r="D58" s="73">
        <f>D8+D10+D12+D14+D16+D18+D20+D22+D24+D26+D28+D30+D32+D34+D36+D38+D40+D42+D44+D46+D48+D50+D52+D54+D56</f>
        <v>10852880.609999998</v>
      </c>
      <c r="E58" s="73">
        <f t="shared" ref="E58:P58" si="478">E8+E10+E12+E14+E16+E18+E20+E22+E24+E26+E28+E30+E32+E34+E36+E38+E40+E42+E44+E46+E48+E50+E52+E54+E56</f>
        <v>283501.19328999997</v>
      </c>
      <c r="F58" s="73">
        <f t="shared" si="478"/>
        <v>381396.93788999994</v>
      </c>
      <c r="G58" s="73">
        <f t="shared" si="478"/>
        <v>330860.75695000001</v>
      </c>
      <c r="H58" s="73">
        <f t="shared" si="478"/>
        <v>330860.75695000001</v>
      </c>
      <c r="I58" s="73">
        <f t="shared" si="478"/>
        <v>350064.45696999994</v>
      </c>
      <c r="J58" s="73">
        <f t="shared" si="478"/>
        <v>364687.50883999997</v>
      </c>
      <c r="K58" s="73">
        <f t="shared" si="478"/>
        <v>364687.50883999997</v>
      </c>
      <c r="L58" s="73">
        <f t="shared" si="478"/>
        <v>368014.79350999999</v>
      </c>
      <c r="M58" s="73">
        <f t="shared" si="478"/>
        <v>368014.79350999999</v>
      </c>
      <c r="N58" s="73">
        <f t="shared" si="478"/>
        <v>368014.79350999999</v>
      </c>
      <c r="O58" s="73">
        <f t="shared" si="478"/>
        <v>368014.79350999999</v>
      </c>
      <c r="P58" s="73">
        <f t="shared" si="478"/>
        <v>368014.79350999999</v>
      </c>
      <c r="Q58" s="205"/>
      <c r="R58" s="206"/>
      <c r="S58" s="72" t="s">
        <v>1767</v>
      </c>
      <c r="T58" s="73">
        <f>T8+T10+T12+T14+T16+T18+T20+T22+T24+T26+T28+T30+T32+T34+T36+T38+T40+T42+T44+T46+T48+T50+T52+T54+T56</f>
        <v>10852880.609999998</v>
      </c>
      <c r="U58" s="73">
        <f t="shared" ref="U58:AF58" si="479">U8+U10+U12+U14+U16+U18+U20+U22+U24+U26+U28+U30+U32+U34+U36+U38+U40+U42+U44+U46+U48+U50+U52+U54+U56</f>
        <v>388040.93801999994</v>
      </c>
      <c r="V58" s="73">
        <f t="shared" si="479"/>
        <v>368097.35171000002</v>
      </c>
      <c r="W58" s="73">
        <f t="shared" si="479"/>
        <v>389980.35601000005</v>
      </c>
      <c r="X58" s="73">
        <f t="shared" si="479"/>
        <v>372453.89676999999</v>
      </c>
      <c r="Y58" s="73">
        <f t="shared" si="479"/>
        <v>372453.89676999999</v>
      </c>
      <c r="Z58" s="73">
        <f t="shared" si="479"/>
        <v>374236.73755000002</v>
      </c>
      <c r="AA58" s="73">
        <f t="shared" si="479"/>
        <v>366333.95831999992</v>
      </c>
      <c r="AB58" s="73">
        <f t="shared" si="479"/>
        <v>393076.51318000001</v>
      </c>
      <c r="AC58" s="73">
        <f t="shared" si="479"/>
        <v>376997.90432999999</v>
      </c>
      <c r="AD58" s="73">
        <f t="shared" si="479"/>
        <v>349288.26108000003</v>
      </c>
      <c r="AE58" s="73">
        <f t="shared" si="479"/>
        <v>365582.82293000002</v>
      </c>
      <c r="AF58" s="73">
        <f t="shared" si="479"/>
        <v>365582.82293000002</v>
      </c>
      <c r="AG58" s="205"/>
      <c r="AH58" s="206"/>
      <c r="AI58" s="72" t="s">
        <v>1767</v>
      </c>
      <c r="AJ58" s="73">
        <f>AJ8+AJ10+AJ12+AJ14+AJ16+AJ18+AJ20+AJ22+AJ24+AJ26+AJ28+AJ30+AJ32+AJ34+AJ36+AJ38+AJ40+AJ42+AJ44+AJ46+AJ48+AJ50+AJ52+AJ54+AJ56</f>
        <v>10852880.609999998</v>
      </c>
      <c r="AK58" s="73">
        <f t="shared" ref="AK58:AP58" si="480">AK8+AK10+AK12+AK14+AK16+AK18+AK20+AK22+AK24+AK26+AK28+AK30+AK32+AK34+AK36+AK38+AK40+AK42+AK44+AK46+AK48+AK50+AK52+AK54+AK56</f>
        <v>373335.99016000004</v>
      </c>
      <c r="AL58" s="73">
        <f t="shared" si="480"/>
        <v>351670.15736000001</v>
      </c>
      <c r="AM58" s="73">
        <f t="shared" si="480"/>
        <v>323033.78272000002</v>
      </c>
      <c r="AN58" s="73">
        <f t="shared" si="480"/>
        <v>323983.92572</v>
      </c>
      <c r="AO58" s="73">
        <f t="shared" si="480"/>
        <v>371854.32676999999</v>
      </c>
      <c r="AP58" s="73">
        <f t="shared" si="480"/>
        <v>380743.88039000001</v>
      </c>
      <c r="AQ58" s="73"/>
      <c r="AR58" s="73"/>
      <c r="AS58" s="73"/>
      <c r="AT58" s="73"/>
      <c r="AU58" s="73"/>
      <c r="AV58" s="74"/>
      <c r="AW58" s="117">
        <f>SUM(E58:P58,U58:AF58,AK58:AP58)</f>
        <v>10852880.610000001</v>
      </c>
    </row>
    <row r="59" spans="1:49" ht="15.75" thickBot="1">
      <c r="A59" s="200"/>
      <c r="B59" s="201"/>
      <c r="C59" s="201"/>
      <c r="D59" s="201"/>
      <c r="E59" s="201"/>
      <c r="F59" s="202"/>
      <c r="G59" s="76"/>
      <c r="H59" s="77"/>
      <c r="I59" s="77"/>
      <c r="J59" s="77"/>
      <c r="K59" s="77"/>
      <c r="L59" s="77"/>
      <c r="M59" s="77"/>
      <c r="N59" s="77"/>
      <c r="O59" s="77"/>
      <c r="P59" s="78"/>
      <c r="Q59" s="200"/>
      <c r="R59" s="201"/>
      <c r="S59" s="201"/>
      <c r="T59" s="201"/>
      <c r="U59" s="201"/>
      <c r="V59" s="202"/>
      <c r="W59" s="76"/>
      <c r="X59" s="77"/>
      <c r="Y59" s="77"/>
      <c r="Z59" s="77"/>
      <c r="AA59" s="77"/>
      <c r="AB59" s="77"/>
      <c r="AC59" s="77"/>
      <c r="AD59" s="77"/>
      <c r="AE59" s="77"/>
      <c r="AF59" s="78"/>
      <c r="AG59" s="200"/>
      <c r="AH59" s="201"/>
      <c r="AI59" s="201"/>
      <c r="AJ59" s="201"/>
      <c r="AK59" s="201"/>
      <c r="AL59" s="202"/>
      <c r="AM59" s="76"/>
      <c r="AN59" s="77"/>
      <c r="AO59" s="77"/>
      <c r="AP59" s="77"/>
      <c r="AQ59" s="77"/>
      <c r="AR59" s="77"/>
      <c r="AS59" s="77"/>
      <c r="AT59" s="77"/>
      <c r="AU59" s="77"/>
      <c r="AV59" s="78"/>
    </row>
    <row r="62" spans="1:49">
      <c r="F62" s="117"/>
    </row>
  </sheetData>
  <mergeCells count="168">
    <mergeCell ref="A9:A10"/>
    <mergeCell ref="B9:B10"/>
    <mergeCell ref="Q9:Q10"/>
    <mergeCell ref="R9:R10"/>
    <mergeCell ref="AG9:AG10"/>
    <mergeCell ref="AH9:AH10"/>
    <mergeCell ref="A1:P1"/>
    <mergeCell ref="Q1:AF1"/>
    <mergeCell ref="AG1:AV1"/>
    <mergeCell ref="A2:E2"/>
    <mergeCell ref="Q2:U2"/>
    <mergeCell ref="AG2:AK2"/>
    <mergeCell ref="A7:A8"/>
    <mergeCell ref="B7:B8"/>
    <mergeCell ref="Q7:Q8"/>
    <mergeCell ref="R7:R8"/>
    <mergeCell ref="AG7:AG8"/>
    <mergeCell ref="AH7:AH8"/>
    <mergeCell ref="A3:D3"/>
    <mergeCell ref="Q3:T3"/>
    <mergeCell ref="AG3:AJ3"/>
    <mergeCell ref="A4:C4"/>
    <mergeCell ref="Q4:S4"/>
    <mergeCell ref="AG4:AI4"/>
    <mergeCell ref="A13:A14"/>
    <mergeCell ref="B13:B14"/>
    <mergeCell ref="Q13:Q14"/>
    <mergeCell ref="R13:R14"/>
    <mergeCell ref="AG13:AG14"/>
    <mergeCell ref="AH13:AH14"/>
    <mergeCell ref="A11:A12"/>
    <mergeCell ref="B11:B12"/>
    <mergeCell ref="Q11:Q12"/>
    <mergeCell ref="R11:R12"/>
    <mergeCell ref="AG11:AG12"/>
    <mergeCell ref="AH11:AH12"/>
    <mergeCell ref="A17:A18"/>
    <mergeCell ref="B17:B18"/>
    <mergeCell ref="Q17:Q18"/>
    <mergeCell ref="R17:R18"/>
    <mergeCell ref="AG17:AG18"/>
    <mergeCell ref="AH17:AH18"/>
    <mergeCell ref="A15:A16"/>
    <mergeCell ref="B15:B16"/>
    <mergeCell ref="Q15:Q16"/>
    <mergeCell ref="R15:R16"/>
    <mergeCell ref="AG15:AG16"/>
    <mergeCell ref="AH15:AH16"/>
    <mergeCell ref="A21:A22"/>
    <mergeCell ref="B21:B22"/>
    <mergeCell ref="Q21:Q22"/>
    <mergeCell ref="R21:R22"/>
    <mergeCell ref="AG21:AG22"/>
    <mergeCell ref="AH21:AH22"/>
    <mergeCell ref="A19:A20"/>
    <mergeCell ref="B19:B20"/>
    <mergeCell ref="Q19:Q20"/>
    <mergeCell ref="R19:R20"/>
    <mergeCell ref="AG19:AG20"/>
    <mergeCell ref="AH19:AH20"/>
    <mergeCell ref="A25:A26"/>
    <mergeCell ref="B25:B26"/>
    <mergeCell ref="Q25:Q26"/>
    <mergeCell ref="R25:R26"/>
    <mergeCell ref="AG25:AG26"/>
    <mergeCell ref="AH25:AH26"/>
    <mergeCell ref="A23:A24"/>
    <mergeCell ref="B23:B24"/>
    <mergeCell ref="Q23:Q24"/>
    <mergeCell ref="R23:R24"/>
    <mergeCell ref="AG23:AG24"/>
    <mergeCell ref="AH23:AH24"/>
    <mergeCell ref="A29:A30"/>
    <mergeCell ref="B29:B30"/>
    <mergeCell ref="Q29:Q30"/>
    <mergeCell ref="R29:R30"/>
    <mergeCell ref="AG29:AG30"/>
    <mergeCell ref="AH29:AH30"/>
    <mergeCell ref="A27:A28"/>
    <mergeCell ref="B27:B28"/>
    <mergeCell ref="Q27:Q28"/>
    <mergeCell ref="R27:R28"/>
    <mergeCell ref="AG27:AG28"/>
    <mergeCell ref="AH27:AH28"/>
    <mergeCell ref="A33:A34"/>
    <mergeCell ref="B33:B34"/>
    <mergeCell ref="Q33:Q34"/>
    <mergeCell ref="R33:R34"/>
    <mergeCell ref="AG33:AG34"/>
    <mergeCell ref="AH33:AH34"/>
    <mergeCell ref="A31:A32"/>
    <mergeCell ref="B31:B32"/>
    <mergeCell ref="Q31:Q32"/>
    <mergeCell ref="R31:R32"/>
    <mergeCell ref="AG31:AG32"/>
    <mergeCell ref="AH31:AH32"/>
    <mergeCell ref="A37:A38"/>
    <mergeCell ref="B37:B38"/>
    <mergeCell ref="Q37:Q38"/>
    <mergeCell ref="R37:R38"/>
    <mergeCell ref="AG37:AG38"/>
    <mergeCell ref="AH37:AH38"/>
    <mergeCell ref="A35:A36"/>
    <mergeCell ref="B35:B36"/>
    <mergeCell ref="Q35:Q36"/>
    <mergeCell ref="R35:R36"/>
    <mergeCell ref="AG35:AG36"/>
    <mergeCell ref="AH35:AH36"/>
    <mergeCell ref="A41:A42"/>
    <mergeCell ref="B41:B42"/>
    <mergeCell ref="Q41:Q42"/>
    <mergeCell ref="R41:R42"/>
    <mergeCell ref="AG41:AG42"/>
    <mergeCell ref="AH41:AH42"/>
    <mergeCell ref="A39:A40"/>
    <mergeCell ref="B39:B40"/>
    <mergeCell ref="Q39:Q40"/>
    <mergeCell ref="R39:R40"/>
    <mergeCell ref="AG39:AG40"/>
    <mergeCell ref="AH39:AH40"/>
    <mergeCell ref="A45:A46"/>
    <mergeCell ref="B45:B46"/>
    <mergeCell ref="Q45:Q46"/>
    <mergeCell ref="R45:R46"/>
    <mergeCell ref="AG45:AG46"/>
    <mergeCell ref="AH45:AH46"/>
    <mergeCell ref="A43:A44"/>
    <mergeCell ref="B43:B44"/>
    <mergeCell ref="Q43:Q44"/>
    <mergeCell ref="R43:R44"/>
    <mergeCell ref="AG43:AG44"/>
    <mergeCell ref="AH43:AH44"/>
    <mergeCell ref="A59:F59"/>
    <mergeCell ref="Q59:V59"/>
    <mergeCell ref="AG59:AL59"/>
    <mergeCell ref="Q51:Q52"/>
    <mergeCell ref="R51:R52"/>
    <mergeCell ref="AG51:AG52"/>
    <mergeCell ref="AH51:AH52"/>
    <mergeCell ref="A57:B58"/>
    <mergeCell ref="Q57:R58"/>
    <mergeCell ref="AG57:AH58"/>
    <mergeCell ref="A55:A56"/>
    <mergeCell ref="B55:B56"/>
    <mergeCell ref="Q55:Q56"/>
    <mergeCell ref="R55:R56"/>
    <mergeCell ref="AG55:AG56"/>
    <mergeCell ref="AH55:AH56"/>
    <mergeCell ref="A49:A50"/>
    <mergeCell ref="B49:B50"/>
    <mergeCell ref="Q49:Q50"/>
    <mergeCell ref="R49:R50"/>
    <mergeCell ref="AG49:AG50"/>
    <mergeCell ref="AH49:AH50"/>
    <mergeCell ref="A47:A48"/>
    <mergeCell ref="B47:B48"/>
    <mergeCell ref="A53:A54"/>
    <mergeCell ref="B53:B54"/>
    <mergeCell ref="Q53:Q54"/>
    <mergeCell ref="R53:R54"/>
    <mergeCell ref="AG53:AG54"/>
    <mergeCell ref="AH53:AH54"/>
    <mergeCell ref="A51:A52"/>
    <mergeCell ref="B51:B52"/>
    <mergeCell ref="Q47:Q48"/>
    <mergeCell ref="R47:R48"/>
    <mergeCell ref="AG47:AG48"/>
    <mergeCell ref="AH47:AH48"/>
  </mergeCells>
  <printOptions horizontalCentered="1"/>
  <pageMargins left="0.19685039370078741" right="0.19685039370078741" top="0.19685039370078741" bottom="0.39370078740157483" header="0.31496062992125984" footer="0.31496062992125984"/>
  <pageSetup paperSize="9" scale="56" orientation="landscape" r:id="rId1"/>
  <headerFooter>
    <oddFooter>Página &amp;P de &amp;N</oddFooter>
  </headerFooter>
  <colBreaks count="1" manualBreakCount="1">
    <brk id="16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E557-35A9-4990-B76F-51C24EAD7085}">
  <dimension ref="A1:AT39"/>
  <sheetViews>
    <sheetView view="pageBreakPreview" topLeftCell="A25" zoomScale="80" zoomScaleNormal="100" zoomScaleSheetLayoutView="80" workbookViewId="0">
      <selection activeCell="AJ35" sqref="AJ35:AO35"/>
    </sheetView>
  </sheetViews>
  <sheetFormatPr defaultRowHeight="15"/>
  <cols>
    <col min="2" max="2" width="26.42578125" customWidth="1"/>
    <col min="3" max="4" width="13.5703125" customWidth="1"/>
    <col min="5" max="5" width="13.140625" customWidth="1"/>
    <col min="6" max="6" width="13.5703125" customWidth="1"/>
    <col min="7" max="7" width="13.28515625" customWidth="1"/>
    <col min="8" max="8" width="13.42578125" customWidth="1"/>
    <col min="9" max="9" width="13.28515625" customWidth="1"/>
    <col min="10" max="10" width="12.85546875" customWidth="1"/>
    <col min="11" max="12" width="13.140625" customWidth="1"/>
    <col min="13" max="13" width="13.5703125" customWidth="1"/>
    <col min="14" max="14" width="12.42578125" customWidth="1"/>
    <col min="15" max="15" width="13" customWidth="1"/>
    <col min="17" max="17" width="26.42578125" customWidth="1"/>
    <col min="18" max="18" width="14.140625" customWidth="1"/>
    <col min="19" max="30" width="15.7109375" customWidth="1"/>
    <col min="32" max="32" width="26.42578125" customWidth="1"/>
    <col min="33" max="33" width="13.42578125" customWidth="1"/>
    <col min="34" max="46" width="15.7109375" customWidth="1"/>
  </cols>
  <sheetData>
    <row r="1" spans="1:46" ht="15.75" thickBot="1">
      <c r="A1" s="210" t="s">
        <v>2013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2"/>
      <c r="P1" s="210" t="s">
        <v>2013</v>
      </c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2"/>
      <c r="AE1" s="210" t="s">
        <v>2013</v>
      </c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2"/>
    </row>
    <row r="2" spans="1:46" ht="24" customHeight="1">
      <c r="A2" s="213" t="s">
        <v>2011</v>
      </c>
      <c r="B2" s="214"/>
      <c r="C2" s="214"/>
      <c r="D2" s="214"/>
      <c r="E2" s="48"/>
      <c r="F2" s="48"/>
      <c r="G2" s="48"/>
      <c r="H2" s="48"/>
      <c r="I2" s="48"/>
      <c r="J2" s="48"/>
      <c r="K2" s="49"/>
      <c r="L2" s="50" t="s">
        <v>2012</v>
      </c>
      <c r="M2" s="51"/>
      <c r="N2" s="51"/>
      <c r="O2" s="52"/>
      <c r="P2" s="213" t="str">
        <f>A2</f>
        <v>LOCAL: RUA SÃO PAULO; COMUNIDADE DE MANILHA; CATUJI</v>
      </c>
      <c r="Q2" s="214"/>
      <c r="R2" s="214"/>
      <c r="S2" s="214"/>
      <c r="T2" s="48"/>
      <c r="U2" s="48"/>
      <c r="V2" s="48"/>
      <c r="W2" s="48"/>
      <c r="X2" s="48"/>
      <c r="Y2" s="48"/>
      <c r="Z2" s="49"/>
      <c r="AA2" s="50" t="str">
        <f>L2</f>
        <v>DATA = 17/03/2025</v>
      </c>
      <c r="AB2" s="51"/>
      <c r="AC2" s="51"/>
      <c r="AD2" s="52"/>
      <c r="AE2" s="213" t="str">
        <f>A2</f>
        <v>LOCAL: RUA SÃO PAULO; COMUNIDADE DE MANILHA; CATUJI</v>
      </c>
      <c r="AF2" s="214"/>
      <c r="AG2" s="214"/>
      <c r="AH2" s="214"/>
      <c r="AI2" s="48"/>
      <c r="AJ2" s="48"/>
      <c r="AK2" s="48"/>
      <c r="AL2" s="48"/>
      <c r="AM2" s="48"/>
      <c r="AN2" s="48"/>
      <c r="AO2" s="49"/>
      <c r="AP2" s="50" t="str">
        <f>L2</f>
        <v>DATA = 17/03/2025</v>
      </c>
      <c r="AQ2" s="51"/>
      <c r="AR2" s="51"/>
      <c r="AS2" s="52"/>
    </row>
    <row r="3" spans="1:46" ht="18" customHeight="1">
      <c r="A3" s="216" t="s">
        <v>2010</v>
      </c>
      <c r="B3" s="217"/>
      <c r="C3" s="217"/>
      <c r="D3" s="53"/>
      <c r="E3" s="53"/>
      <c r="F3" s="53"/>
      <c r="G3" s="53"/>
      <c r="H3" s="53"/>
      <c r="I3" s="53"/>
      <c r="J3" s="53"/>
      <c r="K3" s="54"/>
      <c r="L3" s="55" t="s">
        <v>2018</v>
      </c>
      <c r="M3" s="56"/>
      <c r="N3" s="56"/>
      <c r="O3" s="57"/>
      <c r="P3" s="216" t="str">
        <f>A3</f>
        <v>PREFEITURA MUNICIPAL DE CATUJI</v>
      </c>
      <c r="Q3" s="217"/>
      <c r="R3" s="217"/>
      <c r="S3" s="53"/>
      <c r="T3" s="53"/>
      <c r="U3" s="53"/>
      <c r="V3" s="53"/>
      <c r="W3" s="53"/>
      <c r="X3" s="53"/>
      <c r="Y3" s="53"/>
      <c r="Z3" s="54"/>
      <c r="AA3" s="55" t="str">
        <f>L3</f>
        <v>PRAZO DA OBRA: 32 meses</v>
      </c>
      <c r="AB3" s="56"/>
      <c r="AC3" s="56"/>
      <c r="AD3" s="57"/>
      <c r="AE3" s="216" t="str">
        <f>A3</f>
        <v>PREFEITURA MUNICIPAL DE CATUJI</v>
      </c>
      <c r="AF3" s="217"/>
      <c r="AG3" s="217"/>
      <c r="AH3" s="53"/>
      <c r="AI3" s="53"/>
      <c r="AJ3" s="53"/>
      <c r="AK3" s="53"/>
      <c r="AL3" s="53"/>
      <c r="AM3" s="53"/>
      <c r="AN3" s="53"/>
      <c r="AO3" s="54"/>
      <c r="AP3" s="55" t="str">
        <f>L3</f>
        <v>PRAZO DA OBRA: 32 meses</v>
      </c>
      <c r="AQ3" s="56"/>
      <c r="AR3" s="56"/>
      <c r="AS3" s="57"/>
    </row>
    <row r="4" spans="1:46" ht="28.5" customHeight="1">
      <c r="A4" s="218" t="str">
        <f>'Planilha Orçamentaria'!A9</f>
        <v>Termo de Compromisso: 961885/2024/FNDE/CAIXA</v>
      </c>
      <c r="B4" s="219"/>
      <c r="C4" s="219"/>
      <c r="D4" s="98"/>
      <c r="E4" s="98"/>
      <c r="F4" s="98"/>
      <c r="G4" s="98"/>
      <c r="H4" s="98"/>
      <c r="I4" s="98"/>
      <c r="J4" s="98"/>
      <c r="K4" s="99"/>
      <c r="L4" s="100"/>
      <c r="M4" s="98"/>
      <c r="N4" s="98"/>
      <c r="O4" s="101"/>
      <c r="P4" s="218" t="str">
        <f>A4</f>
        <v>Termo de Compromisso: 961885/2024/FNDE/CAIXA</v>
      </c>
      <c r="Q4" s="219"/>
      <c r="R4" s="219"/>
      <c r="S4" s="98"/>
      <c r="T4" s="98"/>
      <c r="U4" s="98"/>
      <c r="V4" s="98"/>
      <c r="W4" s="98"/>
      <c r="X4" s="98"/>
      <c r="Y4" s="98"/>
      <c r="Z4" s="99"/>
      <c r="AA4" s="100"/>
      <c r="AB4" s="98"/>
      <c r="AC4" s="98"/>
      <c r="AD4" s="98"/>
      <c r="AE4" s="218" t="str">
        <f>A4</f>
        <v>Termo de Compromisso: 961885/2024/FNDE/CAIXA</v>
      </c>
      <c r="AF4" s="219"/>
      <c r="AG4" s="219"/>
      <c r="AH4" s="98"/>
      <c r="AI4" s="98"/>
      <c r="AJ4" s="98"/>
      <c r="AK4" s="98"/>
      <c r="AL4" s="98"/>
      <c r="AM4" s="98"/>
      <c r="AN4" s="98"/>
      <c r="AO4" s="99"/>
      <c r="AP4" s="100"/>
      <c r="AQ4" s="98"/>
      <c r="AR4" s="98"/>
      <c r="AS4" s="101"/>
    </row>
    <row r="5" spans="1:46" ht="18" customHeight="1">
      <c r="A5" s="95"/>
      <c r="B5" s="96"/>
      <c r="C5" s="96"/>
      <c r="D5" s="53"/>
      <c r="E5" s="53"/>
      <c r="F5" s="53"/>
      <c r="G5" s="53"/>
      <c r="H5" s="53"/>
      <c r="I5" s="53"/>
      <c r="J5" s="53"/>
      <c r="K5" s="54"/>
      <c r="L5" s="102"/>
      <c r="M5" s="53"/>
      <c r="N5" s="53"/>
      <c r="O5" s="103"/>
      <c r="P5" s="95"/>
      <c r="Q5" s="96"/>
      <c r="R5" s="96"/>
      <c r="S5" s="53"/>
      <c r="T5" s="53"/>
      <c r="U5" s="53"/>
      <c r="V5" s="53"/>
      <c r="W5" s="53"/>
      <c r="X5" s="53"/>
      <c r="Y5" s="53"/>
      <c r="Z5" s="54"/>
      <c r="AA5" s="102"/>
      <c r="AB5" s="53"/>
      <c r="AC5" s="53"/>
      <c r="AD5" s="53"/>
      <c r="AE5" s="95"/>
      <c r="AF5" s="96"/>
      <c r="AG5" s="96"/>
      <c r="AH5" s="53"/>
      <c r="AI5" s="53"/>
      <c r="AJ5" s="53"/>
      <c r="AK5" s="53"/>
      <c r="AL5" s="53"/>
      <c r="AM5" s="53"/>
      <c r="AN5" s="53"/>
      <c r="AO5" s="54"/>
      <c r="AP5" s="102"/>
      <c r="AQ5" s="53"/>
      <c r="AR5" s="53"/>
      <c r="AS5" s="103"/>
    </row>
    <row r="6" spans="1:46" ht="30" customHeight="1">
      <c r="A6" s="58" t="s">
        <v>1</v>
      </c>
      <c r="B6" s="59" t="s">
        <v>1725</v>
      </c>
      <c r="C6" s="60" t="s">
        <v>1726</v>
      </c>
      <c r="D6" s="59" t="s">
        <v>1727</v>
      </c>
      <c r="E6" s="59" t="s">
        <v>1728</v>
      </c>
      <c r="F6" s="59" t="s">
        <v>1729</v>
      </c>
      <c r="G6" s="59" t="s">
        <v>1730</v>
      </c>
      <c r="H6" s="59" t="s">
        <v>1731</v>
      </c>
      <c r="I6" s="59" t="s">
        <v>1732</v>
      </c>
      <c r="J6" s="59" t="s">
        <v>1733</v>
      </c>
      <c r="K6" s="59" t="s">
        <v>1734</v>
      </c>
      <c r="L6" s="59" t="s">
        <v>1735</v>
      </c>
      <c r="M6" s="59" t="s">
        <v>1736</v>
      </c>
      <c r="N6" s="59" t="s">
        <v>1737</v>
      </c>
      <c r="O6" s="61" t="s">
        <v>1738</v>
      </c>
      <c r="P6" s="58" t="s">
        <v>1</v>
      </c>
      <c r="Q6" s="59" t="s">
        <v>1725</v>
      </c>
      <c r="R6" s="60" t="s">
        <v>1726</v>
      </c>
      <c r="S6" s="59" t="s">
        <v>1739</v>
      </c>
      <c r="T6" s="59" t="s">
        <v>1740</v>
      </c>
      <c r="U6" s="59" t="s">
        <v>1741</v>
      </c>
      <c r="V6" s="59" t="s">
        <v>1742</v>
      </c>
      <c r="W6" s="59" t="s">
        <v>1743</v>
      </c>
      <c r="X6" s="59" t="s">
        <v>1744</v>
      </c>
      <c r="Y6" s="59" t="s">
        <v>1745</v>
      </c>
      <c r="Z6" s="59" t="s">
        <v>1746</v>
      </c>
      <c r="AA6" s="59" t="s">
        <v>1747</v>
      </c>
      <c r="AB6" s="59" t="s">
        <v>1748</v>
      </c>
      <c r="AC6" s="59" t="s">
        <v>1749</v>
      </c>
      <c r="AD6" s="59" t="s">
        <v>1750</v>
      </c>
      <c r="AE6" s="58" t="s">
        <v>1</v>
      </c>
      <c r="AF6" s="59" t="s">
        <v>1725</v>
      </c>
      <c r="AG6" s="60" t="s">
        <v>1726</v>
      </c>
      <c r="AH6" s="59" t="s">
        <v>1751</v>
      </c>
      <c r="AI6" s="59" t="s">
        <v>1752</v>
      </c>
      <c r="AJ6" s="59" t="s">
        <v>1753</v>
      </c>
      <c r="AK6" s="59" t="s">
        <v>1754</v>
      </c>
      <c r="AL6" s="59" t="s">
        <v>1755</v>
      </c>
      <c r="AM6" s="59" t="s">
        <v>1756</v>
      </c>
      <c r="AN6" s="59" t="s">
        <v>1757</v>
      </c>
      <c r="AO6" s="59" t="s">
        <v>1758</v>
      </c>
      <c r="AP6" s="59" t="s">
        <v>1759</v>
      </c>
      <c r="AQ6" s="59" t="s">
        <v>1760</v>
      </c>
      <c r="AR6" s="59" t="s">
        <v>1761</v>
      </c>
      <c r="AS6" s="61" t="s">
        <v>1762</v>
      </c>
    </row>
    <row r="7" spans="1:46" ht="30" customHeight="1">
      <c r="A7" s="144" t="s">
        <v>1763</v>
      </c>
      <c r="B7" s="145" t="s">
        <v>1764</v>
      </c>
      <c r="C7" s="62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4" t="str">
        <f t="shared" ref="P7:Q10" si="0">A7</f>
        <v>I</v>
      </c>
      <c r="Q7" s="145" t="str">
        <f t="shared" si="0"/>
        <v>ITENS NÃO FINANCIAVEIS</v>
      </c>
      <c r="R7" s="62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44" t="str">
        <f t="shared" ref="AE7:AF10" si="1">P7</f>
        <v>I</v>
      </c>
      <c r="AF7" s="145" t="str">
        <f t="shared" si="1"/>
        <v>ITENS NÃO FINANCIAVEIS</v>
      </c>
      <c r="AG7" s="62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16"/>
    </row>
    <row r="8" spans="1:46" ht="45" customHeight="1">
      <c r="A8" s="144" t="s">
        <v>1765</v>
      </c>
      <c r="B8" s="145" t="s">
        <v>2017</v>
      </c>
      <c r="C8" s="62" t="s">
        <v>1766</v>
      </c>
      <c r="D8" s="151">
        <v>0.5</v>
      </c>
      <c r="E8" s="151">
        <v>0.5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44" t="str">
        <f t="shared" si="0"/>
        <v>1.0</v>
      </c>
      <c r="Q8" s="145" t="str">
        <f t="shared" si="0"/>
        <v>TERRAPLENAGEM E ESTABILIZAÇÃO DE TALUDES</v>
      </c>
      <c r="R8" s="62" t="s">
        <v>1766</v>
      </c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44" t="str">
        <f t="shared" si="1"/>
        <v>1.0</v>
      </c>
      <c r="AF8" s="145" t="str">
        <f t="shared" si="1"/>
        <v>TERRAPLENAGEM E ESTABILIZAÇÃO DE TALUDES</v>
      </c>
      <c r="AG8" s="62" t="s">
        <v>1766</v>
      </c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16">
        <f>SUM(D8:O8,S8:AD8,AH8:AS8)</f>
        <v>1</v>
      </c>
    </row>
    <row r="9" spans="1:46" ht="75" customHeight="1">
      <c r="A9" s="144" t="s">
        <v>1768</v>
      </c>
      <c r="B9" s="145" t="s">
        <v>2016</v>
      </c>
      <c r="C9" s="62" t="s">
        <v>1766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44" t="str">
        <f t="shared" si="0"/>
        <v>2.0</v>
      </c>
      <c r="Q9" s="145" t="str">
        <f t="shared" si="0"/>
        <v>EXTENSÃO DAS REDES ELÉTRICA E DE ABASTECIMENTO DE ÁGUA,ESGOTO E ACESSO.</v>
      </c>
      <c r="R9" s="62" t="s">
        <v>1766</v>
      </c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44" t="str">
        <f t="shared" si="1"/>
        <v>2.0</v>
      </c>
      <c r="AF9" s="145" t="str">
        <f t="shared" si="1"/>
        <v>EXTENSÃO DAS REDES ELÉTRICA E DE ABASTECIMENTO DE ÁGUA,ESGOTO E ACESSO.</v>
      </c>
      <c r="AG9" s="62" t="s">
        <v>1766</v>
      </c>
      <c r="AH9" s="151"/>
      <c r="AI9" s="151"/>
      <c r="AJ9" s="151"/>
      <c r="AK9" s="151"/>
      <c r="AL9" s="151"/>
      <c r="AM9" s="151"/>
      <c r="AN9" s="151"/>
      <c r="AO9" s="151">
        <v>1</v>
      </c>
      <c r="AP9" s="151"/>
      <c r="AQ9" s="151"/>
      <c r="AR9" s="151"/>
      <c r="AS9" s="151"/>
      <c r="AT9" s="116">
        <f>SUM(D9:O9,S9:AD9,AH9:AS9)</f>
        <v>1</v>
      </c>
    </row>
    <row r="10" spans="1:46" ht="15" customHeight="1">
      <c r="A10" s="144" t="s">
        <v>2014</v>
      </c>
      <c r="B10" s="145" t="s">
        <v>2015</v>
      </c>
      <c r="C10" s="62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44" t="str">
        <f t="shared" si="0"/>
        <v>II</v>
      </c>
      <c r="Q10" s="145" t="str">
        <f t="shared" si="0"/>
        <v>ITENS FINANCIAVEIS</v>
      </c>
      <c r="R10" s="62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44" t="str">
        <f t="shared" si="1"/>
        <v>II</v>
      </c>
      <c r="AF10" s="145" t="str">
        <f t="shared" si="1"/>
        <v>ITENS FINANCIAVEIS</v>
      </c>
      <c r="AG10" s="62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16"/>
    </row>
    <row r="11" spans="1:46" ht="30" customHeight="1">
      <c r="A11" s="144" t="s">
        <v>1765</v>
      </c>
      <c r="B11" s="145" t="str">
        <f>'Planilha Orçamentaria'!B16</f>
        <v>SERVIÇOS PRELIMINARES</v>
      </c>
      <c r="C11" s="62" t="s">
        <v>1766</v>
      </c>
      <c r="D11" s="151"/>
      <c r="E11" s="151"/>
      <c r="F11" s="151">
        <v>0.42</v>
      </c>
      <c r="G11" s="151">
        <v>0.02</v>
      </c>
      <c r="H11" s="151">
        <v>0.02</v>
      </c>
      <c r="I11" s="151">
        <v>0.02</v>
      </c>
      <c r="J11" s="151">
        <v>0.02</v>
      </c>
      <c r="K11" s="151">
        <v>0.02</v>
      </c>
      <c r="L11" s="151">
        <v>0.02</v>
      </c>
      <c r="M11" s="151">
        <v>0.02</v>
      </c>
      <c r="N11" s="151">
        <v>0.02</v>
      </c>
      <c r="O11" s="151">
        <v>0.02</v>
      </c>
      <c r="P11" s="144" t="s">
        <v>1765</v>
      </c>
      <c r="Q11" s="145" t="str">
        <f t="shared" ref="Q11:Q35" si="2">B11</f>
        <v>SERVIÇOS PRELIMINARES</v>
      </c>
      <c r="R11" s="62" t="s">
        <v>1766</v>
      </c>
      <c r="S11" s="151">
        <v>0.02</v>
      </c>
      <c r="T11" s="151">
        <v>0.02</v>
      </c>
      <c r="U11" s="151">
        <v>0.02</v>
      </c>
      <c r="V11" s="151">
        <v>0.02</v>
      </c>
      <c r="W11" s="151">
        <v>0.02</v>
      </c>
      <c r="X11" s="151">
        <v>0.02</v>
      </c>
      <c r="Y11" s="151">
        <v>0.02</v>
      </c>
      <c r="Z11" s="151">
        <v>0.02</v>
      </c>
      <c r="AA11" s="151">
        <v>0.02</v>
      </c>
      <c r="AB11" s="151">
        <v>0.02</v>
      </c>
      <c r="AC11" s="151">
        <v>0.02</v>
      </c>
      <c r="AD11" s="151">
        <v>0.02</v>
      </c>
      <c r="AE11" s="144" t="s">
        <v>1765</v>
      </c>
      <c r="AF11" s="145" t="str">
        <f t="shared" ref="AF11:AF35" si="3">Q11</f>
        <v>SERVIÇOS PRELIMINARES</v>
      </c>
      <c r="AG11" s="62" t="s">
        <v>1766</v>
      </c>
      <c r="AH11" s="151">
        <v>0.02</v>
      </c>
      <c r="AI11" s="151">
        <v>0.02</v>
      </c>
      <c r="AJ11" s="151">
        <v>0.02</v>
      </c>
      <c r="AK11" s="151">
        <v>0.02</v>
      </c>
      <c r="AL11" s="151">
        <v>0.02</v>
      </c>
      <c r="AM11" s="151">
        <v>0.02</v>
      </c>
      <c r="AN11" s="151">
        <v>0.02</v>
      </c>
      <c r="AO11" s="151">
        <v>0.02</v>
      </c>
      <c r="AP11" s="151"/>
      <c r="AQ11" s="151"/>
      <c r="AR11" s="151"/>
      <c r="AS11" s="151"/>
      <c r="AT11" s="116">
        <f t="shared" ref="AT11:AT35" si="4">SUM(D11:O11,S11:AD11,AH11:AS11)</f>
        <v>1.0000000000000004</v>
      </c>
    </row>
    <row r="12" spans="1:46" ht="30" customHeight="1">
      <c r="A12" s="140" t="s">
        <v>1768</v>
      </c>
      <c r="B12" s="142" t="str">
        <f>'Planilha Orçamentaria'!B27</f>
        <v>MOVIMENTO DE TERRA PARA FUNDAÇÕES</v>
      </c>
      <c r="C12" s="67" t="s">
        <v>1766</v>
      </c>
      <c r="D12" s="152"/>
      <c r="E12" s="152"/>
      <c r="F12" s="152">
        <v>0.5</v>
      </c>
      <c r="G12" s="152">
        <v>0.5</v>
      </c>
      <c r="H12" s="152"/>
      <c r="I12" s="152"/>
      <c r="J12" s="152"/>
      <c r="K12" s="152"/>
      <c r="L12" s="152"/>
      <c r="M12" s="152"/>
      <c r="N12" s="152"/>
      <c r="O12" s="152"/>
      <c r="P12" s="140" t="s">
        <v>1768</v>
      </c>
      <c r="Q12" s="142" t="str">
        <f t="shared" si="2"/>
        <v>MOVIMENTO DE TERRA PARA FUNDAÇÕES</v>
      </c>
      <c r="R12" s="67" t="s">
        <v>1766</v>
      </c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40" t="s">
        <v>1768</v>
      </c>
      <c r="AF12" s="142" t="str">
        <f t="shared" si="3"/>
        <v>MOVIMENTO DE TERRA PARA FUNDAÇÕES</v>
      </c>
      <c r="AG12" s="67" t="s">
        <v>1766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16">
        <f t="shared" si="4"/>
        <v>1</v>
      </c>
    </row>
    <row r="13" spans="1:46" ht="15" customHeight="1">
      <c r="A13" s="140" t="s">
        <v>1769</v>
      </c>
      <c r="B13" s="142" t="str">
        <f>'Planilha Orçamentaria'!B48</f>
        <v>FUNDAÇÕES</v>
      </c>
      <c r="C13" s="67" t="s">
        <v>1766</v>
      </c>
      <c r="D13" s="152"/>
      <c r="E13" s="152"/>
      <c r="F13" s="152">
        <v>0.1</v>
      </c>
      <c r="G13" s="152">
        <v>0.25</v>
      </c>
      <c r="H13" s="152">
        <v>0.25</v>
      </c>
      <c r="I13" s="152">
        <v>0.25</v>
      </c>
      <c r="J13" s="152">
        <v>0.15</v>
      </c>
      <c r="K13" s="152"/>
      <c r="L13" s="152"/>
      <c r="M13" s="152"/>
      <c r="N13" s="152"/>
      <c r="O13" s="152"/>
      <c r="P13" s="140" t="s">
        <v>1769</v>
      </c>
      <c r="Q13" s="142" t="str">
        <f t="shared" si="2"/>
        <v>FUNDAÇÕES</v>
      </c>
      <c r="R13" s="67" t="s">
        <v>1766</v>
      </c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40" t="s">
        <v>1769</v>
      </c>
      <c r="AF13" s="142" t="str">
        <f t="shared" si="3"/>
        <v>FUNDAÇÕES</v>
      </c>
      <c r="AG13" s="67" t="s">
        <v>1766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16">
        <f t="shared" si="4"/>
        <v>1</v>
      </c>
    </row>
    <row r="14" spans="1:46" ht="15" customHeight="1">
      <c r="A14" s="140" t="s">
        <v>1770</v>
      </c>
      <c r="B14" s="142" t="str">
        <f>'Planilha Orçamentaria'!B115</f>
        <v>SUPERESTRUTURA</v>
      </c>
      <c r="C14" s="67" t="s">
        <v>1766</v>
      </c>
      <c r="D14" s="151"/>
      <c r="E14" s="151"/>
      <c r="F14" s="151"/>
      <c r="G14" s="151"/>
      <c r="H14" s="151"/>
      <c r="I14" s="151"/>
      <c r="J14" s="151">
        <v>0.05</v>
      </c>
      <c r="K14" s="151">
        <v>0.12</v>
      </c>
      <c r="L14" s="151">
        <v>0.12</v>
      </c>
      <c r="M14" s="151">
        <v>0.12</v>
      </c>
      <c r="N14" s="151">
        <v>0.12</v>
      </c>
      <c r="O14" s="151">
        <v>0.12</v>
      </c>
      <c r="P14" s="140" t="s">
        <v>1770</v>
      </c>
      <c r="Q14" s="142" t="str">
        <f t="shared" si="2"/>
        <v>SUPERESTRUTURA</v>
      </c>
      <c r="R14" s="67" t="s">
        <v>1766</v>
      </c>
      <c r="S14" s="151">
        <v>0.12</v>
      </c>
      <c r="T14" s="151">
        <v>0.12</v>
      </c>
      <c r="U14" s="151">
        <v>0.11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40" t="s">
        <v>1770</v>
      </c>
      <c r="AF14" s="142" t="str">
        <f t="shared" si="3"/>
        <v>SUPERESTRUTURA</v>
      </c>
      <c r="AG14" s="67" t="s">
        <v>1766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16">
        <f t="shared" si="4"/>
        <v>1</v>
      </c>
    </row>
    <row r="15" spans="1:46" ht="30" customHeight="1">
      <c r="A15" s="140" t="s">
        <v>1771</v>
      </c>
      <c r="B15" s="142" t="str">
        <f>'Planilha Orçamentaria'!B188</f>
        <v>SISTEMA DE VEDAÇÃO VERTICAL</v>
      </c>
      <c r="C15" s="67" t="s">
        <v>1766</v>
      </c>
      <c r="D15" s="151"/>
      <c r="E15" s="151"/>
      <c r="F15" s="151"/>
      <c r="G15" s="151"/>
      <c r="H15" s="151"/>
      <c r="I15" s="151"/>
      <c r="J15" s="151"/>
      <c r="K15" s="151"/>
      <c r="L15" s="151"/>
      <c r="M15" s="151">
        <v>0.05</v>
      </c>
      <c r="N15" s="151">
        <v>0.05</v>
      </c>
      <c r="O15" s="151">
        <v>0.05</v>
      </c>
      <c r="P15" s="140" t="s">
        <v>1771</v>
      </c>
      <c r="Q15" s="142" t="str">
        <f t="shared" si="2"/>
        <v>SISTEMA DE VEDAÇÃO VERTICAL</v>
      </c>
      <c r="R15" s="67" t="s">
        <v>1766</v>
      </c>
      <c r="S15" s="151">
        <v>0.05</v>
      </c>
      <c r="T15" s="151">
        <v>0.05</v>
      </c>
      <c r="U15" s="151">
        <v>0.15</v>
      </c>
      <c r="V15" s="151">
        <v>0.4</v>
      </c>
      <c r="W15" s="151">
        <v>0.2</v>
      </c>
      <c r="X15" s="151"/>
      <c r="Y15" s="151"/>
      <c r="Z15" s="151"/>
      <c r="AA15" s="151"/>
      <c r="AB15" s="151"/>
      <c r="AC15" s="151"/>
      <c r="AD15" s="151"/>
      <c r="AE15" s="140" t="s">
        <v>1771</v>
      </c>
      <c r="AF15" s="142" t="str">
        <f t="shared" si="3"/>
        <v>SISTEMA DE VEDAÇÃO VERTICAL</v>
      </c>
      <c r="AG15" s="67" t="s">
        <v>1766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16">
        <f t="shared" si="4"/>
        <v>1</v>
      </c>
    </row>
    <row r="16" spans="1:46" ht="15" customHeight="1">
      <c r="A16" s="140" t="s">
        <v>1772</v>
      </c>
      <c r="B16" s="142" t="str">
        <f>'Planilha Orçamentaria'!B208</f>
        <v>ESQUADRIAS</v>
      </c>
      <c r="C16" s="67" t="s">
        <v>1766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40" t="s">
        <v>1772</v>
      </c>
      <c r="Q16" s="142" t="str">
        <f t="shared" si="2"/>
        <v>ESQUADRIAS</v>
      </c>
      <c r="R16" s="67" t="s">
        <v>1766</v>
      </c>
      <c r="S16" s="151"/>
      <c r="T16" s="151"/>
      <c r="U16" s="151"/>
      <c r="V16" s="151"/>
      <c r="W16" s="151">
        <v>0.15</v>
      </c>
      <c r="X16" s="151">
        <v>0.25</v>
      </c>
      <c r="Y16" s="151">
        <v>0.25</v>
      </c>
      <c r="Z16" s="151">
        <v>0.2</v>
      </c>
      <c r="AA16" s="151">
        <v>0.15</v>
      </c>
      <c r="AB16" s="151"/>
      <c r="AC16" s="151"/>
      <c r="AD16" s="151"/>
      <c r="AE16" s="140" t="s">
        <v>1772</v>
      </c>
      <c r="AF16" s="142" t="str">
        <f t="shared" si="3"/>
        <v>ESQUADRIAS</v>
      </c>
      <c r="AG16" s="67" t="s">
        <v>1766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16">
        <f t="shared" si="4"/>
        <v>1</v>
      </c>
    </row>
    <row r="17" spans="1:46" ht="30" customHeight="1">
      <c r="A17" s="140" t="s">
        <v>1773</v>
      </c>
      <c r="B17" s="142" t="str">
        <f>'Planilha Orçamentaria'!B257</f>
        <v>SISTEMAS DE COBERTURA</v>
      </c>
      <c r="C17" s="67" t="s">
        <v>1766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40" t="s">
        <v>1773</v>
      </c>
      <c r="Q17" s="142" t="str">
        <f t="shared" si="2"/>
        <v>SISTEMAS DE COBERTURA</v>
      </c>
      <c r="R17" s="67" t="s">
        <v>1766</v>
      </c>
      <c r="S17" s="151"/>
      <c r="T17" s="151"/>
      <c r="U17" s="151"/>
      <c r="V17" s="151">
        <v>0.2</v>
      </c>
      <c r="W17" s="151">
        <v>0.2</v>
      </c>
      <c r="X17" s="151">
        <v>0.2</v>
      </c>
      <c r="Y17" s="151">
        <v>0.2</v>
      </c>
      <c r="Z17" s="151">
        <v>0.2</v>
      </c>
      <c r="AA17" s="151"/>
      <c r="AB17" s="151"/>
      <c r="AC17" s="151"/>
      <c r="AD17" s="151"/>
      <c r="AE17" s="140" t="s">
        <v>1773</v>
      </c>
      <c r="AF17" s="142" t="str">
        <f t="shared" si="3"/>
        <v>SISTEMAS DE COBERTURA</v>
      </c>
      <c r="AG17" s="67" t="s">
        <v>1766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16">
        <f t="shared" si="4"/>
        <v>1</v>
      </c>
    </row>
    <row r="18" spans="1:46" ht="15" customHeight="1">
      <c r="A18" s="140" t="s">
        <v>1774</v>
      </c>
      <c r="B18" s="142" t="str">
        <f>'Planilha Orçamentaria'!B276</f>
        <v>IMPERMEABILIZAÇÃO</v>
      </c>
      <c r="C18" s="67" t="s">
        <v>1766</v>
      </c>
      <c r="D18" s="151"/>
      <c r="E18" s="151"/>
      <c r="F18" s="151"/>
      <c r="G18" s="151">
        <v>0.1</v>
      </c>
      <c r="H18" s="151">
        <v>0.1</v>
      </c>
      <c r="I18" s="151">
        <v>0.1</v>
      </c>
      <c r="J18" s="151">
        <v>0.1</v>
      </c>
      <c r="K18" s="151">
        <v>0.1</v>
      </c>
      <c r="L18" s="151">
        <v>0.1</v>
      </c>
      <c r="M18" s="151"/>
      <c r="N18" s="151"/>
      <c r="O18" s="151"/>
      <c r="P18" s="140" t="s">
        <v>1774</v>
      </c>
      <c r="Q18" s="142" t="str">
        <f t="shared" si="2"/>
        <v>IMPERMEABILIZAÇÃO</v>
      </c>
      <c r="R18" s="67" t="s">
        <v>1766</v>
      </c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>
        <v>0.2</v>
      </c>
      <c r="AD18" s="151">
        <v>0.2</v>
      </c>
      <c r="AE18" s="140" t="s">
        <v>1774</v>
      </c>
      <c r="AF18" s="146" t="str">
        <f t="shared" si="3"/>
        <v>IMPERMEABILIZAÇÃO</v>
      </c>
      <c r="AG18" s="67" t="s">
        <v>1766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16">
        <f t="shared" si="4"/>
        <v>1</v>
      </c>
    </row>
    <row r="19" spans="1:46" ht="30" customHeight="1">
      <c r="A19" s="140" t="s">
        <v>1775</v>
      </c>
      <c r="B19" s="141" t="str">
        <f>'Planilha Orçamentaria'!B283</f>
        <v>REVESTIMENTOS INTERNO E EXTERNO</v>
      </c>
      <c r="C19" s="62" t="s">
        <v>1766</v>
      </c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40" t="s">
        <v>1775</v>
      </c>
      <c r="Q19" s="142" t="str">
        <f t="shared" si="2"/>
        <v>REVESTIMENTOS INTERNO E EXTERNO</v>
      </c>
      <c r="R19" s="62" t="s">
        <v>1766</v>
      </c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>
        <v>0.2</v>
      </c>
      <c r="AD19" s="151">
        <v>0.2</v>
      </c>
      <c r="AE19" s="140" t="s">
        <v>1775</v>
      </c>
      <c r="AF19" s="141" t="str">
        <f t="shared" si="3"/>
        <v>REVESTIMENTOS INTERNO E EXTERNO</v>
      </c>
      <c r="AG19" s="62" t="s">
        <v>1766</v>
      </c>
      <c r="AH19" s="151">
        <v>0.2</v>
      </c>
      <c r="AI19" s="151">
        <v>0.2</v>
      </c>
      <c r="AJ19" s="151">
        <v>0.2</v>
      </c>
      <c r="AK19" s="151"/>
      <c r="AL19" s="151"/>
      <c r="AM19" s="151"/>
      <c r="AN19" s="151"/>
      <c r="AO19" s="151"/>
      <c r="AP19" s="151"/>
      <c r="AQ19" s="151"/>
      <c r="AR19" s="151"/>
      <c r="AS19" s="151"/>
      <c r="AT19" s="116">
        <f t="shared" si="4"/>
        <v>1</v>
      </c>
    </row>
    <row r="20" spans="1:46" ht="15" customHeight="1">
      <c r="A20" s="140" t="s">
        <v>1776</v>
      </c>
      <c r="B20" s="141" t="str">
        <f>'Planilha Orçamentaria'!B299</f>
        <v>SISTEMAS DE PISOS</v>
      </c>
      <c r="C20" s="62" t="s">
        <v>1766</v>
      </c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40" t="s">
        <v>1776</v>
      </c>
      <c r="Q20" s="142" t="str">
        <f t="shared" si="2"/>
        <v>SISTEMAS DE PISOS</v>
      </c>
      <c r="R20" s="62" t="s">
        <v>1766</v>
      </c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>
        <v>0.2</v>
      </c>
      <c r="AE20" s="140" t="s">
        <v>1776</v>
      </c>
      <c r="AF20" s="141" t="str">
        <f t="shared" si="3"/>
        <v>SISTEMAS DE PISOS</v>
      </c>
      <c r="AG20" s="62" t="s">
        <v>1766</v>
      </c>
      <c r="AH20" s="151">
        <v>0.3</v>
      </c>
      <c r="AI20" s="151">
        <v>0.3</v>
      </c>
      <c r="AJ20" s="151">
        <v>0.2</v>
      </c>
      <c r="AK20" s="151"/>
      <c r="AL20" s="151"/>
      <c r="AM20" s="151"/>
      <c r="AN20" s="151"/>
      <c r="AO20" s="151"/>
      <c r="AP20" s="151"/>
      <c r="AQ20" s="151"/>
      <c r="AR20" s="151"/>
      <c r="AS20" s="151"/>
      <c r="AT20" s="116">
        <f t="shared" si="4"/>
        <v>1</v>
      </c>
    </row>
    <row r="21" spans="1:46" ht="30" customHeight="1">
      <c r="A21" s="140" t="s">
        <v>1777</v>
      </c>
      <c r="B21" s="141" t="str">
        <f>'Planilha Orçamentaria'!B320</f>
        <v>PINTURAS E ACABAMENTOS</v>
      </c>
      <c r="C21" s="62" t="s">
        <v>1766</v>
      </c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40" t="s">
        <v>1777</v>
      </c>
      <c r="Q21" s="142" t="str">
        <f t="shared" si="2"/>
        <v>PINTURAS E ACABAMENTOS</v>
      </c>
      <c r="R21" s="62" t="s">
        <v>1766</v>
      </c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40" t="s">
        <v>1777</v>
      </c>
      <c r="AF21" s="141" t="str">
        <f t="shared" si="3"/>
        <v>PINTURAS E ACABAMENTOS</v>
      </c>
      <c r="AG21" s="62" t="s">
        <v>1766</v>
      </c>
      <c r="AH21" s="151"/>
      <c r="AI21" s="151"/>
      <c r="AJ21" s="151"/>
      <c r="AK21" s="151"/>
      <c r="AL21" s="151">
        <v>0.25</v>
      </c>
      <c r="AM21" s="151">
        <v>0.3</v>
      </c>
      <c r="AN21" s="151">
        <v>0.25</v>
      </c>
      <c r="AO21" s="151">
        <v>0.2</v>
      </c>
      <c r="AP21" s="151"/>
      <c r="AQ21" s="151"/>
      <c r="AR21" s="151"/>
      <c r="AS21" s="151"/>
      <c r="AT21" s="116">
        <f t="shared" si="4"/>
        <v>1</v>
      </c>
    </row>
    <row r="22" spans="1:46" ht="30" customHeight="1">
      <c r="A22" s="140" t="s">
        <v>1778</v>
      </c>
      <c r="B22" s="141" t="str">
        <f>'Planilha Orçamentaria'!B345</f>
        <v>INSTALAÇÃO HIDRÁULICA</v>
      </c>
      <c r="C22" s="62" t="s">
        <v>1766</v>
      </c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40" t="s">
        <v>1778</v>
      </c>
      <c r="Q22" s="142" t="str">
        <f t="shared" si="2"/>
        <v>INSTALAÇÃO HIDRÁULICA</v>
      </c>
      <c r="R22" s="62" t="s">
        <v>1766</v>
      </c>
      <c r="S22" s="151"/>
      <c r="T22" s="151"/>
      <c r="U22" s="151"/>
      <c r="V22" s="151"/>
      <c r="W22" s="151"/>
      <c r="X22" s="151"/>
      <c r="Y22" s="151"/>
      <c r="Z22" s="151">
        <v>0.15</v>
      </c>
      <c r="AA22" s="151">
        <v>0.5</v>
      </c>
      <c r="AB22" s="151">
        <v>0.15</v>
      </c>
      <c r="AC22" s="151">
        <v>0.15</v>
      </c>
      <c r="AD22" s="151">
        <v>0.05</v>
      </c>
      <c r="AE22" s="140" t="s">
        <v>1778</v>
      </c>
      <c r="AF22" s="141" t="str">
        <f t="shared" si="3"/>
        <v>INSTALAÇÃO HIDRÁULICA</v>
      </c>
      <c r="AG22" s="62" t="s">
        <v>1766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16">
        <f t="shared" si="4"/>
        <v>1</v>
      </c>
    </row>
    <row r="23" spans="1:46" ht="30" customHeight="1">
      <c r="A23" s="140" t="s">
        <v>1779</v>
      </c>
      <c r="B23" s="141" t="str">
        <f>'Planilha Orçamentaria'!B406</f>
        <v>DRENAGEM DE ÁGUAS PLUVIAIS</v>
      </c>
      <c r="C23" s="62" t="s">
        <v>1766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40" t="s">
        <v>1779</v>
      </c>
      <c r="Q23" s="142" t="str">
        <f t="shared" si="2"/>
        <v>DRENAGEM DE ÁGUAS PLUVIAIS</v>
      </c>
      <c r="R23" s="62" t="s">
        <v>1766</v>
      </c>
      <c r="S23" s="151"/>
      <c r="T23" s="151"/>
      <c r="U23" s="151"/>
      <c r="V23" s="151"/>
      <c r="W23" s="151"/>
      <c r="X23" s="151"/>
      <c r="Y23" s="151"/>
      <c r="Z23" s="151"/>
      <c r="AA23" s="151">
        <v>0.5</v>
      </c>
      <c r="AB23" s="151">
        <v>0.5</v>
      </c>
      <c r="AC23" s="151"/>
      <c r="AD23" s="151"/>
      <c r="AE23" s="140" t="s">
        <v>1779</v>
      </c>
      <c r="AF23" s="141" t="str">
        <f t="shared" si="3"/>
        <v>DRENAGEM DE ÁGUAS PLUVIAIS</v>
      </c>
      <c r="AG23" s="62" t="s">
        <v>1766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16">
        <f t="shared" si="4"/>
        <v>1</v>
      </c>
    </row>
    <row r="24" spans="1:46" ht="15" customHeight="1">
      <c r="A24" s="140" t="s">
        <v>1780</v>
      </c>
      <c r="B24" s="141" t="str">
        <f>'Planilha Orçamentaria'!B429</f>
        <v>INSTALAÇÃO SANITÁRIA</v>
      </c>
      <c r="C24" s="62" t="s">
        <v>1766</v>
      </c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40" t="s">
        <v>1780</v>
      </c>
      <c r="Q24" s="142" t="str">
        <f t="shared" si="2"/>
        <v>INSTALAÇÃO SANITÁRIA</v>
      </c>
      <c r="R24" s="62" t="s">
        <v>1766</v>
      </c>
      <c r="S24" s="151"/>
      <c r="T24" s="151"/>
      <c r="U24" s="151"/>
      <c r="V24" s="151"/>
      <c r="W24" s="151"/>
      <c r="X24" s="151"/>
      <c r="Y24" s="151"/>
      <c r="Z24" s="151"/>
      <c r="AA24" s="151">
        <v>0.1</v>
      </c>
      <c r="AB24" s="151">
        <v>0.4</v>
      </c>
      <c r="AC24" s="151">
        <v>0.5</v>
      </c>
      <c r="AD24" s="151"/>
      <c r="AE24" s="140" t="s">
        <v>1780</v>
      </c>
      <c r="AF24" s="141" t="str">
        <f t="shared" si="3"/>
        <v>INSTALAÇÃO SANITÁRIA</v>
      </c>
      <c r="AG24" s="62" t="s">
        <v>1766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16">
        <f t="shared" si="4"/>
        <v>1</v>
      </c>
    </row>
    <row r="25" spans="1:46" ht="30" customHeight="1">
      <c r="A25" s="140" t="s">
        <v>1781</v>
      </c>
      <c r="B25" s="141" t="str">
        <f>'Planilha Orçamentaria'!B479</f>
        <v>LOUÇAS, ACESSÓRIOS E METAIS</v>
      </c>
      <c r="C25" s="62" t="s">
        <v>1766</v>
      </c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40" t="s">
        <v>1781</v>
      </c>
      <c r="Q25" s="142" t="str">
        <f t="shared" si="2"/>
        <v>LOUÇAS, ACESSÓRIOS E METAIS</v>
      </c>
      <c r="R25" s="62" t="s">
        <v>1766</v>
      </c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40" t="s">
        <v>1781</v>
      </c>
      <c r="AF25" s="141" t="str">
        <f t="shared" si="3"/>
        <v>LOUÇAS, ACESSÓRIOS E METAIS</v>
      </c>
      <c r="AG25" s="62" t="s">
        <v>1766</v>
      </c>
      <c r="AH25" s="151"/>
      <c r="AI25" s="151"/>
      <c r="AJ25" s="151"/>
      <c r="AK25" s="151"/>
      <c r="AL25" s="151"/>
      <c r="AM25" s="151"/>
      <c r="AN25" s="151"/>
      <c r="AO25" s="151">
        <v>1</v>
      </c>
      <c r="AP25" s="151"/>
      <c r="AQ25" s="151"/>
      <c r="AR25" s="151"/>
      <c r="AS25" s="151"/>
      <c r="AT25" s="116">
        <f t="shared" si="4"/>
        <v>1</v>
      </c>
    </row>
    <row r="26" spans="1:46" ht="30" customHeight="1">
      <c r="A26" s="140" t="s">
        <v>1782</v>
      </c>
      <c r="B26" s="141" t="str">
        <f>'Planilha Orçamentaria'!B514</f>
        <v>INSTALAÇÃO DE GÁS COMBUSTÍVEL</v>
      </c>
      <c r="C26" s="62" t="s">
        <v>1766</v>
      </c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40" t="s">
        <v>1782</v>
      </c>
      <c r="Q26" s="142" t="str">
        <f t="shared" si="2"/>
        <v>INSTALAÇÃO DE GÁS COMBUSTÍVEL</v>
      </c>
      <c r="R26" s="62" t="s">
        <v>1766</v>
      </c>
      <c r="S26" s="151"/>
      <c r="T26" s="151"/>
      <c r="U26" s="151"/>
      <c r="V26" s="151"/>
      <c r="W26" s="151"/>
      <c r="X26" s="151"/>
      <c r="Y26" s="151"/>
      <c r="Z26" s="151"/>
      <c r="AA26" s="151"/>
      <c r="AB26" s="151">
        <v>1</v>
      </c>
      <c r="AC26" s="151"/>
      <c r="AD26" s="151"/>
      <c r="AE26" s="140" t="s">
        <v>1782</v>
      </c>
      <c r="AF26" s="141" t="str">
        <f t="shared" si="3"/>
        <v>INSTALAÇÃO DE GÁS COMBUSTÍVEL</v>
      </c>
      <c r="AG26" s="62" t="s">
        <v>1766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16">
        <f t="shared" si="4"/>
        <v>1</v>
      </c>
    </row>
    <row r="27" spans="1:46" ht="30" customHeight="1">
      <c r="A27" s="140" t="s">
        <v>1783</v>
      </c>
      <c r="B27" s="141" t="str">
        <f>'Planilha Orçamentaria'!B524</f>
        <v>SISTEMA DE PROTEÇÃO CONTRA INCÊNDIO</v>
      </c>
      <c r="C27" s="62" t="s">
        <v>1766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40" t="s">
        <v>1783</v>
      </c>
      <c r="Q27" s="142" t="str">
        <f t="shared" si="2"/>
        <v>SISTEMA DE PROTEÇÃO CONTRA INCÊNDIO</v>
      </c>
      <c r="R27" s="62" t="s">
        <v>1766</v>
      </c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40" t="s">
        <v>1783</v>
      </c>
      <c r="AF27" s="141" t="str">
        <f t="shared" si="3"/>
        <v>SISTEMA DE PROTEÇÃO CONTRA INCÊNDIO</v>
      </c>
      <c r="AG27" s="62" t="s">
        <v>1766</v>
      </c>
      <c r="AH27" s="151"/>
      <c r="AI27" s="151"/>
      <c r="AJ27" s="151"/>
      <c r="AK27" s="151"/>
      <c r="AL27" s="151"/>
      <c r="AM27" s="151"/>
      <c r="AN27" s="151">
        <v>0.3</v>
      </c>
      <c r="AO27" s="151">
        <v>0.7</v>
      </c>
      <c r="AP27" s="151"/>
      <c r="AQ27" s="151"/>
      <c r="AR27" s="151"/>
      <c r="AS27" s="151"/>
      <c r="AT27" s="116">
        <f t="shared" si="4"/>
        <v>1</v>
      </c>
    </row>
    <row r="28" spans="1:46" ht="30" customHeight="1">
      <c r="A28" s="140" t="s">
        <v>1784</v>
      </c>
      <c r="B28" s="141" t="str">
        <f>'Planilha Orçamentaria'!B556</f>
        <v>INSTALAÇÃO ELÉTRICA - 110V</v>
      </c>
      <c r="C28" s="62" t="s">
        <v>1766</v>
      </c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40" t="s">
        <v>1784</v>
      </c>
      <c r="Q28" s="142" t="str">
        <f t="shared" si="2"/>
        <v>INSTALAÇÃO ELÉTRICA - 110V</v>
      </c>
      <c r="R28" s="62" t="s">
        <v>1766</v>
      </c>
      <c r="S28" s="151"/>
      <c r="T28" s="151"/>
      <c r="U28" s="151"/>
      <c r="V28" s="151"/>
      <c r="W28" s="151"/>
      <c r="X28" s="151"/>
      <c r="Y28" s="151"/>
      <c r="Z28" s="151"/>
      <c r="AA28" s="151"/>
      <c r="AB28" s="151">
        <v>0.25</v>
      </c>
      <c r="AC28" s="151">
        <v>0.1</v>
      </c>
      <c r="AD28" s="151"/>
      <c r="AE28" s="140" t="s">
        <v>1784</v>
      </c>
      <c r="AF28" s="141" t="str">
        <f t="shared" si="3"/>
        <v>INSTALAÇÃO ELÉTRICA - 110V</v>
      </c>
      <c r="AG28" s="62" t="s">
        <v>1766</v>
      </c>
      <c r="AH28" s="151"/>
      <c r="AI28" s="151"/>
      <c r="AJ28" s="151">
        <v>0.1</v>
      </c>
      <c r="AK28" s="151">
        <v>0.2</v>
      </c>
      <c r="AL28" s="151">
        <v>0.2</v>
      </c>
      <c r="AM28" s="151">
        <v>0.15</v>
      </c>
      <c r="AN28" s="151"/>
      <c r="AO28" s="151"/>
      <c r="AP28" s="151"/>
      <c r="AQ28" s="151"/>
      <c r="AR28" s="151"/>
      <c r="AS28" s="151"/>
      <c r="AT28" s="116">
        <f t="shared" si="4"/>
        <v>0.99999999999999989</v>
      </c>
    </row>
    <row r="29" spans="1:46" ht="30" customHeight="1">
      <c r="A29" s="140" t="s">
        <v>1785</v>
      </c>
      <c r="B29" s="141" t="str">
        <f>'Planilha Orçamentaria'!B652</f>
        <v>INSTALAÇÕES DE CLIMATIZAÇÃO</v>
      </c>
      <c r="C29" s="62" t="s">
        <v>1766</v>
      </c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40" t="s">
        <v>1785</v>
      </c>
      <c r="Q29" s="142" t="str">
        <f t="shared" si="2"/>
        <v>INSTALAÇÕES DE CLIMATIZAÇÃO</v>
      </c>
      <c r="R29" s="62" t="s">
        <v>1766</v>
      </c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40" t="s">
        <v>1785</v>
      </c>
      <c r="AF29" s="141" t="str">
        <f t="shared" si="3"/>
        <v>INSTALAÇÕES DE CLIMATIZAÇÃO</v>
      </c>
      <c r="AG29" s="62" t="s">
        <v>1766</v>
      </c>
      <c r="AH29" s="151"/>
      <c r="AI29" s="151"/>
      <c r="AJ29" s="151"/>
      <c r="AK29" s="151">
        <v>1</v>
      </c>
      <c r="AL29" s="151"/>
      <c r="AM29" s="151"/>
      <c r="AN29" s="151"/>
      <c r="AO29" s="151"/>
      <c r="AP29" s="151"/>
      <c r="AQ29" s="151"/>
      <c r="AR29" s="151"/>
      <c r="AS29" s="151"/>
      <c r="AT29" s="116">
        <f t="shared" si="4"/>
        <v>1</v>
      </c>
    </row>
    <row r="30" spans="1:46" ht="45" customHeight="1">
      <c r="A30" s="140" t="s">
        <v>1786</v>
      </c>
      <c r="B30" s="141" t="str">
        <f>'Planilha Orçamentaria'!B668</f>
        <v>INSTALAÇÕES DE CABEAMENTO ESTRUTURADO</v>
      </c>
      <c r="C30" s="62" t="s">
        <v>1766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40" t="s">
        <v>1786</v>
      </c>
      <c r="Q30" s="142" t="str">
        <f t="shared" si="2"/>
        <v>INSTALAÇÕES DE CABEAMENTO ESTRUTURADO</v>
      </c>
      <c r="R30" s="62" t="s">
        <v>1766</v>
      </c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40" t="s">
        <v>1786</v>
      </c>
      <c r="AF30" s="141" t="str">
        <f t="shared" si="3"/>
        <v>INSTALAÇÕES DE CABEAMENTO ESTRUTURADO</v>
      </c>
      <c r="AG30" s="62" t="s">
        <v>1766</v>
      </c>
      <c r="AH30" s="151"/>
      <c r="AI30" s="151"/>
      <c r="AJ30" s="151"/>
      <c r="AK30" s="151">
        <v>0.5</v>
      </c>
      <c r="AL30" s="151">
        <v>0.3</v>
      </c>
      <c r="AM30" s="151">
        <v>0.2</v>
      </c>
      <c r="AN30" s="151"/>
      <c r="AO30" s="151"/>
      <c r="AP30" s="151"/>
      <c r="AQ30" s="151"/>
      <c r="AR30" s="151"/>
      <c r="AS30" s="151"/>
      <c r="AT30" s="116">
        <f t="shared" si="4"/>
        <v>1</v>
      </c>
    </row>
    <row r="31" spans="1:46" ht="30" customHeight="1">
      <c r="A31" s="140" t="s">
        <v>1787</v>
      </c>
      <c r="B31" s="141" t="str">
        <f>'Planilha Orçamentaria'!B706</f>
        <v>SISTEMA DE EXAUSTÃO MECÂNICA</v>
      </c>
      <c r="C31" s="62" t="s">
        <v>1766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40" t="s">
        <v>1787</v>
      </c>
      <c r="Q31" s="142" t="str">
        <f t="shared" si="2"/>
        <v>SISTEMA DE EXAUSTÃO MECÂNICA</v>
      </c>
      <c r="R31" s="62" t="s">
        <v>1766</v>
      </c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40" t="s">
        <v>1787</v>
      </c>
      <c r="AF31" s="141" t="str">
        <f t="shared" si="3"/>
        <v>SISTEMA DE EXAUSTÃO MECÂNICA</v>
      </c>
      <c r="AG31" s="62" t="s">
        <v>1766</v>
      </c>
      <c r="AH31" s="151"/>
      <c r="AI31" s="151"/>
      <c r="AJ31" s="151"/>
      <c r="AK31" s="151"/>
      <c r="AL31" s="151"/>
      <c r="AM31" s="151">
        <v>1</v>
      </c>
      <c r="AN31" s="151"/>
      <c r="AO31" s="151"/>
      <c r="AP31" s="151"/>
      <c r="AQ31" s="151"/>
      <c r="AR31" s="151"/>
      <c r="AS31" s="151"/>
      <c r="AT31" s="116">
        <f t="shared" si="4"/>
        <v>1</v>
      </c>
    </row>
    <row r="32" spans="1:46" ht="45" customHeight="1">
      <c r="A32" s="140" t="s">
        <v>1788</v>
      </c>
      <c r="B32" s="141" t="str">
        <f>'Planilha Orçamentaria'!B709</f>
        <v>SISTEMA DE PROTEÇÃO CONTRA DESCARGAS ATMOSFÉRICAS (SPDA)</v>
      </c>
      <c r="C32" s="62" t="s">
        <v>1766</v>
      </c>
      <c r="D32" s="151"/>
      <c r="E32" s="151"/>
      <c r="F32" s="151"/>
      <c r="G32" s="151">
        <v>0.1</v>
      </c>
      <c r="H32" s="151">
        <v>0.1</v>
      </c>
      <c r="I32" s="151">
        <v>0.1</v>
      </c>
      <c r="J32" s="151">
        <v>0.1</v>
      </c>
      <c r="K32" s="151">
        <v>0.1</v>
      </c>
      <c r="L32" s="151">
        <v>0.1</v>
      </c>
      <c r="M32" s="151"/>
      <c r="N32" s="151"/>
      <c r="O32" s="151"/>
      <c r="P32" s="140" t="s">
        <v>1788</v>
      </c>
      <c r="Q32" s="142" t="str">
        <f t="shared" si="2"/>
        <v>SISTEMA DE PROTEÇÃO CONTRA DESCARGAS ATMOSFÉRICAS (SPDA)</v>
      </c>
      <c r="R32" s="62" t="s">
        <v>1766</v>
      </c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>
        <v>0.2</v>
      </c>
      <c r="AD32" s="151">
        <v>0.2</v>
      </c>
      <c r="AE32" s="140" t="s">
        <v>1788</v>
      </c>
      <c r="AF32" s="141" t="str">
        <f t="shared" si="3"/>
        <v>SISTEMA DE PROTEÇÃO CONTRA DESCARGAS ATMOSFÉRICAS (SPDA)</v>
      </c>
      <c r="AG32" s="62" t="s">
        <v>1766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16">
        <f t="shared" si="4"/>
        <v>1</v>
      </c>
    </row>
    <row r="33" spans="1:46" ht="30" customHeight="1">
      <c r="A33" s="140" t="s">
        <v>1789</v>
      </c>
      <c r="B33" s="141" t="str">
        <f>'Planilha Orçamentaria'!B725</f>
        <v>SERVIÇOS COMPLEMENTARES</v>
      </c>
      <c r="C33" s="62" t="s">
        <v>1766</v>
      </c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40" t="s">
        <v>1789</v>
      </c>
      <c r="Q33" s="142" t="str">
        <f t="shared" si="2"/>
        <v>SERVIÇOS COMPLEMENTARES</v>
      </c>
      <c r="R33" s="62" t="s">
        <v>1766</v>
      </c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40" t="s">
        <v>1789</v>
      </c>
      <c r="AF33" s="141" t="str">
        <f t="shared" si="3"/>
        <v>SERVIÇOS COMPLEMENTARES</v>
      </c>
      <c r="AG33" s="62" t="s">
        <v>1766</v>
      </c>
      <c r="AH33" s="151"/>
      <c r="AI33" s="151"/>
      <c r="AJ33" s="151"/>
      <c r="AK33" s="151"/>
      <c r="AL33" s="151"/>
      <c r="AM33" s="151">
        <v>0.1</v>
      </c>
      <c r="AN33" s="151">
        <v>0.7</v>
      </c>
      <c r="AO33" s="151">
        <v>0.2</v>
      </c>
      <c r="AP33" s="151"/>
      <c r="AQ33" s="151"/>
      <c r="AR33" s="151"/>
      <c r="AS33" s="151"/>
      <c r="AT33" s="116">
        <f t="shared" si="4"/>
        <v>1</v>
      </c>
    </row>
    <row r="34" spans="1:46" ht="15" customHeight="1">
      <c r="A34" s="140" t="s">
        <v>1790</v>
      </c>
      <c r="B34" s="141" t="str">
        <f>'Planilha Orçamentaria'!B739</f>
        <v>SERVIÇOS FINAIS</v>
      </c>
      <c r="C34" s="62" t="s">
        <v>1766</v>
      </c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40" t="s">
        <v>1790</v>
      </c>
      <c r="Q34" s="142" t="str">
        <f t="shared" si="2"/>
        <v>SERVIÇOS FINAIS</v>
      </c>
      <c r="R34" s="62" t="s">
        <v>1766</v>
      </c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40" t="s">
        <v>1790</v>
      </c>
      <c r="AF34" s="141" t="str">
        <f t="shared" si="3"/>
        <v>SERVIÇOS FINAIS</v>
      </c>
      <c r="AG34" s="62" t="s">
        <v>1766</v>
      </c>
      <c r="AH34" s="151"/>
      <c r="AI34" s="151"/>
      <c r="AJ34" s="151"/>
      <c r="AK34" s="151"/>
      <c r="AL34" s="151"/>
      <c r="AM34" s="151"/>
      <c r="AN34" s="151"/>
      <c r="AO34" s="151">
        <v>1</v>
      </c>
      <c r="AP34" s="151"/>
      <c r="AQ34" s="151"/>
      <c r="AR34" s="151"/>
      <c r="AS34" s="151"/>
      <c r="AT34" s="116">
        <f t="shared" si="4"/>
        <v>1</v>
      </c>
    </row>
    <row r="35" spans="1:46" ht="15" customHeight="1">
      <c r="A35" s="147" t="s">
        <v>1791</v>
      </c>
      <c r="B35" s="148" t="str">
        <f>'Planilha Orçamentaria'!B742</f>
        <v>ADMINISTRAÇÃO LOCAL</v>
      </c>
      <c r="C35" s="149" t="s">
        <v>1766</v>
      </c>
      <c r="D35" s="153"/>
      <c r="E35" s="153"/>
      <c r="F35" s="153">
        <v>2.6100000000000002E-2</v>
      </c>
      <c r="G35" s="153">
        <v>3.5099999999999999E-2</v>
      </c>
      <c r="H35" s="153">
        <v>3.0499999999999999E-2</v>
      </c>
      <c r="I35" s="153">
        <v>3.0499999999999999E-2</v>
      </c>
      <c r="J35" s="153">
        <v>3.2300000000000002E-2</v>
      </c>
      <c r="K35" s="153">
        <v>3.3599999999999998E-2</v>
      </c>
      <c r="L35" s="153">
        <v>3.3599999999999998E-2</v>
      </c>
      <c r="M35" s="153">
        <v>3.39E-2</v>
      </c>
      <c r="N35" s="153">
        <v>3.39E-2</v>
      </c>
      <c r="O35" s="153">
        <v>3.39E-2</v>
      </c>
      <c r="P35" s="147" t="s">
        <v>1791</v>
      </c>
      <c r="Q35" s="150" t="str">
        <f t="shared" si="2"/>
        <v>ADMINISTRAÇÃO LOCAL</v>
      </c>
      <c r="R35" s="149" t="s">
        <v>1766</v>
      </c>
      <c r="S35" s="153">
        <v>3.39E-2</v>
      </c>
      <c r="T35" s="153">
        <v>3.39E-2</v>
      </c>
      <c r="U35" s="153">
        <v>3.5799999999999998E-2</v>
      </c>
      <c r="V35" s="153">
        <v>3.39E-2</v>
      </c>
      <c r="W35" s="153">
        <v>3.5900000000000001E-2</v>
      </c>
      <c r="X35" s="153">
        <v>3.4299999999999997E-2</v>
      </c>
      <c r="Y35" s="153">
        <v>3.4299999999999997E-2</v>
      </c>
      <c r="Z35" s="153">
        <v>3.4500000000000003E-2</v>
      </c>
      <c r="AA35" s="153">
        <v>3.3799999999999997E-2</v>
      </c>
      <c r="AB35" s="153">
        <v>3.6200000000000003E-2</v>
      </c>
      <c r="AC35" s="153">
        <v>3.4700000000000002E-2</v>
      </c>
      <c r="AD35" s="153">
        <v>3.2199999999999999E-2</v>
      </c>
      <c r="AE35" s="147" t="s">
        <v>1791</v>
      </c>
      <c r="AF35" s="148" t="str">
        <f t="shared" si="3"/>
        <v>ADMINISTRAÇÃO LOCAL</v>
      </c>
      <c r="AG35" s="149" t="s">
        <v>1766</v>
      </c>
      <c r="AH35" s="153">
        <v>3.3700000000000001E-2</v>
      </c>
      <c r="AI35" s="153">
        <v>3.3700000000000001E-2</v>
      </c>
      <c r="AJ35" s="153">
        <v>3.44E-2</v>
      </c>
      <c r="AK35" s="153">
        <v>3.2399999999999998E-2</v>
      </c>
      <c r="AL35" s="153">
        <v>2.98E-2</v>
      </c>
      <c r="AM35" s="153">
        <v>2.98E-2</v>
      </c>
      <c r="AN35" s="153">
        <v>3.4299999999999997E-2</v>
      </c>
      <c r="AO35" s="153">
        <v>3.5099999999999999E-2</v>
      </c>
      <c r="AP35" s="153"/>
      <c r="AQ35" s="153"/>
      <c r="AR35" s="153"/>
      <c r="AS35" s="153"/>
      <c r="AT35" s="116">
        <f t="shared" si="4"/>
        <v>0.99999999999999989</v>
      </c>
    </row>
    <row r="36" spans="1:46" ht="15.75" thickBot="1">
      <c r="A36" s="200"/>
      <c r="B36" s="201"/>
      <c r="C36" s="201"/>
      <c r="D36" s="201"/>
      <c r="E36" s="202"/>
      <c r="F36" s="76"/>
      <c r="G36" s="77"/>
      <c r="H36" s="77"/>
      <c r="I36" s="77"/>
      <c r="J36" s="77"/>
      <c r="K36" s="77"/>
      <c r="L36" s="77"/>
      <c r="M36" s="77"/>
      <c r="N36" s="77"/>
      <c r="O36" s="78"/>
      <c r="P36" s="200"/>
      <c r="Q36" s="201"/>
      <c r="R36" s="201"/>
      <c r="S36" s="201"/>
      <c r="T36" s="202"/>
      <c r="U36" s="76"/>
      <c r="V36" s="77"/>
      <c r="W36" s="77"/>
      <c r="X36" s="77"/>
      <c r="Y36" s="77"/>
      <c r="Z36" s="77"/>
      <c r="AA36" s="77"/>
      <c r="AB36" s="77"/>
      <c r="AC36" s="77"/>
      <c r="AD36" s="78"/>
      <c r="AE36" s="200"/>
      <c r="AF36" s="201"/>
      <c r="AG36" s="201"/>
      <c r="AH36" s="201"/>
      <c r="AI36" s="202"/>
      <c r="AJ36" s="76"/>
      <c r="AK36" s="77"/>
      <c r="AL36" s="77"/>
      <c r="AM36" s="77"/>
      <c r="AN36" s="77"/>
      <c r="AO36" s="77"/>
      <c r="AP36" s="77"/>
      <c r="AQ36" s="77"/>
      <c r="AR36" s="77"/>
      <c r="AS36" s="78"/>
    </row>
    <row r="39" spans="1:46">
      <c r="E39" s="117"/>
    </row>
  </sheetData>
  <mergeCells count="15">
    <mergeCell ref="A36:E36"/>
    <mergeCell ref="P36:T36"/>
    <mergeCell ref="AE36:AI36"/>
    <mergeCell ref="A3:C3"/>
    <mergeCell ref="P3:R3"/>
    <mergeCell ref="AE3:AG3"/>
    <mergeCell ref="A4:C4"/>
    <mergeCell ref="P4:R4"/>
    <mergeCell ref="AE4:AG4"/>
    <mergeCell ref="A1:O1"/>
    <mergeCell ref="P1:AD1"/>
    <mergeCell ref="AE1:AS1"/>
    <mergeCell ref="A2:D2"/>
    <mergeCell ref="P2:S2"/>
    <mergeCell ref="AE2:AH2"/>
  </mergeCells>
  <printOptions horizontalCentered="1"/>
  <pageMargins left="0.19685039370078741" right="0.19685039370078741" top="0.19685039370078741" bottom="0.39370078740157483" header="0.31496062992125984" footer="0.31496062992125984"/>
  <pageSetup paperSize="9" scale="56" orientation="landscape" r:id="rId1"/>
  <headerFooter>
    <oddFooter>Página &amp;P de &amp;N</oddFooter>
  </headerFooter>
  <colBreaks count="2" manualBreakCount="2">
    <brk id="15" max="58" man="1"/>
    <brk id="30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Planilha Orçamentaria</vt:lpstr>
      <vt:lpstr>Calculo</vt:lpstr>
      <vt:lpstr>Cronograma</vt:lpstr>
      <vt:lpstr>Cronograma Físico Global</vt:lpstr>
      <vt:lpstr>Calculo!Area_de_impressao</vt:lpstr>
      <vt:lpstr>Cronograma!Area_de_impressao</vt:lpstr>
      <vt:lpstr>'Cronograma Físico Global'!Area_de_impressao</vt:lpstr>
      <vt:lpstr>'Planilha Orçamentaria'!Area_de_impressao</vt:lpstr>
      <vt:lpstr>Calculo!Titulos_de_impressao</vt:lpstr>
      <vt:lpstr>'Planilha Orçamentaria'!Titulos_de_impressao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2024-05-28T18:16:26Z</dcterms:created>
  <dcterms:modified xsi:type="dcterms:W3CDTF">2025-08-05T11:24:59Z</dcterms:modified>
</cp:coreProperties>
</file>